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https://caixa.sharepoint.com/sites/arquivos7854/ARQUIVOS CEOPN/CONTRATOS/LICITACOES/00 PASTAS DOS MATERIAIS - A PARTIR DE 2023/MG - MINAS GERAIS/AG - PASSOS P DE CALDAS E P ALEGRE - MG/2024/2 REPUBLICACAO/Poços de Caldas/SICLG/Anexos Principais/"/>
    </mc:Choice>
  </mc:AlternateContent>
  <xr:revisionPtr revIDLastSave="424" documentId="8_{22127679-9193-46C2-9590-81BA74515602}" xr6:coauthVersionLast="47" xr6:coauthVersionMax="47" xr10:uidLastSave="{E3DBD8B0-976C-422B-9130-BF8A2313C324}"/>
  <bookViews>
    <workbookView xWindow="-108" yWindow="-108" windowWidth="23256" windowHeight="12456" tabRatio="902" xr2:uid="{00000000-000D-0000-FFFF-FFFF00000000}"/>
  </bookViews>
  <sheets>
    <sheet name="MUN" sheetId="27" r:id="rId1"/>
    <sheet name="INTERM" sheetId="7" r:id="rId2"/>
    <sheet name="ESP MUN" sheetId="26" r:id="rId3"/>
    <sheet name="ESP INTERM" sheetId="15" state="hidden" r:id="rId4"/>
    <sheet name="TRAT" sheetId="14" r:id="rId5"/>
    <sheet name="TRAT NUM SUSP" sheetId="33" state="hidden" r:id="rId6"/>
    <sheet name="INTERMODAL" sheetId="30" state="hidden" r:id="rId7"/>
    <sheet name="AB AC MUN" sheetId="31" state="hidden" r:id="rId8"/>
    <sheet name="AB AC INTERM" sheetId="32" state="hidden" r:id="rId9"/>
    <sheet name="CLD" sheetId="29" state="hidden" r:id="rId10"/>
  </sheets>
  <definedNames>
    <definedName name="_xlnm.Print_Area" localSheetId="8">'AB AC INTERM'!$A:$G</definedName>
    <definedName name="_xlnm.Print_Area" localSheetId="7">'AB AC MUN'!$A:$G</definedName>
    <definedName name="_xlnm.Print_Area" localSheetId="9">CLD!$A:$G</definedName>
    <definedName name="_xlnm.Print_Area" localSheetId="3">'ESP INTERM'!$A:$G</definedName>
    <definedName name="_xlnm.Print_Area" localSheetId="2">'ESP MUN'!$A:$G</definedName>
    <definedName name="_xlnm.Print_Area" localSheetId="1">INTERM!$A:$G</definedName>
    <definedName name="_xlnm.Print_Area" localSheetId="6">INTERMODAL!$A:$G</definedName>
    <definedName name="_xlnm.Print_Area" localSheetId="0">MUN!$A:$G</definedName>
    <definedName name="_xlnm.Print_Area" localSheetId="4">TRAT!$A:$G</definedName>
    <definedName name="_xlnm.Print_Area" localSheetId="5">'TRAT NUM SUSP'!$A:$G</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82" i="14" l="1"/>
  <c r="G87" i="7" l="1"/>
  <c r="E5" i="30" l="1"/>
  <c r="E49" i="27"/>
  <c r="E48" i="27"/>
  <c r="E58" i="27" l="1"/>
  <c r="E20" i="30" l="1"/>
  <c r="G17" i="31"/>
  <c r="G18" i="30"/>
  <c r="F15" i="26" l="1"/>
  <c r="F22" i="26" s="1"/>
  <c r="F30" i="33"/>
  <c r="F21" i="33"/>
  <c r="F28" i="33" s="1"/>
  <c r="E99" i="33"/>
  <c r="E11" i="30"/>
  <c r="G21" i="29"/>
  <c r="G20" i="29"/>
  <c r="G19" i="29"/>
  <c r="G18" i="29"/>
  <c r="G17" i="29"/>
  <c r="G16" i="29"/>
  <c r="G21" i="32"/>
  <c r="G20" i="32"/>
  <c r="G19" i="32"/>
  <c r="G18" i="32"/>
  <c r="G17" i="32"/>
  <c r="G16" i="32"/>
  <c r="G21" i="31"/>
  <c r="G20" i="31"/>
  <c r="G19" i="31"/>
  <c r="G18" i="31"/>
  <c r="G16" i="31"/>
  <c r="G21" i="15"/>
  <c r="G20" i="15"/>
  <c r="G19" i="15"/>
  <c r="G18" i="15"/>
  <c r="G17" i="15"/>
  <c r="G16" i="15"/>
  <c r="G21" i="26"/>
  <c r="G20" i="26"/>
  <c r="G19" i="26"/>
  <c r="G18" i="26"/>
  <c r="G17" i="26"/>
  <c r="G16" i="26"/>
  <c r="G21" i="7"/>
  <c r="G20" i="7"/>
  <c r="G19" i="7"/>
  <c r="G18" i="7"/>
  <c r="G17" i="7"/>
  <c r="G16" i="7"/>
  <c r="F15" i="29"/>
  <c r="F22" i="29" s="1"/>
  <c r="F59" i="29" s="1"/>
  <c r="F15" i="32"/>
  <c r="F22" i="32" s="1"/>
  <c r="F15" i="31"/>
  <c r="F22" i="31" s="1"/>
  <c r="F15" i="15"/>
  <c r="F22" i="15" s="1"/>
  <c r="F15" i="7"/>
  <c r="F22" i="7" s="1"/>
  <c r="E32" i="14"/>
  <c r="E50" i="30"/>
  <c r="E47" i="30"/>
  <c r="E46" i="30"/>
  <c r="E44" i="30"/>
  <c r="E45" i="30" s="1"/>
  <c r="E51" i="33"/>
  <c r="E48" i="33"/>
  <c r="E47" i="33"/>
  <c r="E45" i="33"/>
  <c r="E46" i="33" s="1"/>
  <c r="E51" i="14"/>
  <c r="E48" i="14"/>
  <c r="E47" i="14"/>
  <c r="E45" i="14"/>
  <c r="E46" i="14" s="1"/>
  <c r="E59" i="29"/>
  <c r="E58" i="29"/>
  <c r="E57" i="29"/>
  <c r="E56" i="29"/>
  <c r="E55" i="29"/>
  <c r="E52" i="29"/>
  <c r="E49" i="29"/>
  <c r="E48" i="29"/>
  <c r="E46" i="29"/>
  <c r="E47" i="29" s="1"/>
  <c r="E37" i="29"/>
  <c r="E33" i="29"/>
  <c r="E59" i="32"/>
  <c r="E58" i="32"/>
  <c r="E57" i="32"/>
  <c r="E56" i="32"/>
  <c r="E55" i="32"/>
  <c r="E52" i="32"/>
  <c r="E49" i="32"/>
  <c r="E48" i="32"/>
  <c r="E46" i="32"/>
  <c r="E47" i="32" s="1"/>
  <c r="E37" i="32"/>
  <c r="E33" i="32"/>
  <c r="E38" i="32" s="1"/>
  <c r="E39" i="32" s="1"/>
  <c r="E59" i="31"/>
  <c r="E58" i="31"/>
  <c r="E57" i="31"/>
  <c r="E56" i="31"/>
  <c r="E55" i="31"/>
  <c r="E52" i="31"/>
  <c r="E49" i="31"/>
  <c r="E48" i="31"/>
  <c r="E46" i="31"/>
  <c r="E47" i="31" s="1"/>
  <c r="E37" i="31"/>
  <c r="E33" i="31"/>
  <c r="E42" i="31" s="1"/>
  <c r="E59" i="15"/>
  <c r="E58" i="15"/>
  <c r="E57" i="15"/>
  <c r="E56" i="15"/>
  <c r="E55" i="15"/>
  <c r="E52" i="15"/>
  <c r="E49" i="15"/>
  <c r="E48" i="15"/>
  <c r="E47" i="15"/>
  <c r="E46" i="15"/>
  <c r="E37" i="15"/>
  <c r="E33" i="15"/>
  <c r="E59" i="26"/>
  <c r="E58" i="26"/>
  <c r="E57" i="26"/>
  <c r="E56" i="26"/>
  <c r="E55" i="26"/>
  <c r="E52" i="26"/>
  <c r="E49" i="26"/>
  <c r="E48" i="26"/>
  <c r="E46" i="26"/>
  <c r="E47" i="26" s="1"/>
  <c r="E37" i="26"/>
  <c r="E33" i="26"/>
  <c r="E59" i="7"/>
  <c r="E58" i="7"/>
  <c r="E57" i="7"/>
  <c r="E56" i="7"/>
  <c r="E55" i="7"/>
  <c r="E52" i="7"/>
  <c r="E49" i="7"/>
  <c r="E48" i="7"/>
  <c r="E46" i="7"/>
  <c r="E47" i="7" s="1"/>
  <c r="E37" i="7"/>
  <c r="E33" i="7"/>
  <c r="F15" i="27"/>
  <c r="F22" i="27" s="1"/>
  <c r="E6" i="30"/>
  <c r="E6" i="33"/>
  <c r="E5" i="33"/>
  <c r="E4" i="33"/>
  <c r="E11" i="29"/>
  <c r="E9" i="29"/>
  <c r="G8" i="29"/>
  <c r="F8" i="29"/>
  <c r="E8" i="29"/>
  <c r="G7" i="29"/>
  <c r="F7" i="29"/>
  <c r="E7" i="29"/>
  <c r="E6" i="29"/>
  <c r="E5" i="29"/>
  <c r="E4" i="29"/>
  <c r="E11" i="32"/>
  <c r="E9" i="32"/>
  <c r="G8" i="32"/>
  <c r="F8" i="32"/>
  <c r="E8" i="32"/>
  <c r="G7" i="32"/>
  <c r="F7" i="32"/>
  <c r="E7" i="32"/>
  <c r="E6" i="32"/>
  <c r="E5" i="32"/>
  <c r="E4" i="32"/>
  <c r="E11" i="31"/>
  <c r="E9" i="31"/>
  <c r="G8" i="31"/>
  <c r="F8" i="31"/>
  <c r="E8" i="31"/>
  <c r="G7" i="31"/>
  <c r="F7" i="31"/>
  <c r="E7" i="31"/>
  <c r="E6" i="31"/>
  <c r="E5" i="31"/>
  <c r="E4" i="31"/>
  <c r="E11" i="15"/>
  <c r="E9" i="15"/>
  <c r="G8" i="15"/>
  <c r="F8" i="15"/>
  <c r="E8" i="15"/>
  <c r="G7" i="15"/>
  <c r="F7" i="15"/>
  <c r="E7" i="15"/>
  <c r="E6" i="15"/>
  <c r="E5" i="15"/>
  <c r="E4" i="15"/>
  <c r="E52" i="27"/>
  <c r="E46" i="27"/>
  <c r="E47" i="27" s="1"/>
  <c r="E38" i="7" l="1"/>
  <c r="E39" i="7" s="1"/>
  <c r="E50" i="26"/>
  <c r="E51" i="26" s="1"/>
  <c r="E49" i="14"/>
  <c r="E50" i="14" s="1"/>
  <c r="F34" i="33"/>
  <c r="F59" i="31"/>
  <c r="F26" i="33"/>
  <c r="F40" i="33"/>
  <c r="E38" i="29"/>
  <c r="E39" i="29" s="1"/>
  <c r="F59" i="26"/>
  <c r="F59" i="32"/>
  <c r="F46" i="33"/>
  <c r="F48" i="33"/>
  <c r="F59" i="33"/>
  <c r="F42" i="33"/>
  <c r="F25" i="33"/>
  <c r="F27" i="33"/>
  <c r="F29" i="33"/>
  <c r="F31" i="33"/>
  <c r="F35" i="33"/>
  <c r="F36" i="33" s="1"/>
  <c r="E50" i="31"/>
  <c r="E51" i="31" s="1"/>
  <c r="F51" i="31" s="1"/>
  <c r="F59" i="15"/>
  <c r="F45" i="33"/>
  <c r="F47" i="33"/>
  <c r="F51" i="33"/>
  <c r="F24" i="33"/>
  <c r="F59" i="7"/>
  <c r="E42" i="29"/>
  <c r="F42" i="29" s="1"/>
  <c r="E50" i="29"/>
  <c r="E51" i="29" s="1"/>
  <c r="E42" i="32"/>
  <c r="F42" i="32" s="1"/>
  <c r="E50" i="32"/>
  <c r="E51" i="32" s="1"/>
  <c r="E38" i="31"/>
  <c r="E39" i="31" s="1"/>
  <c r="E38" i="26"/>
  <c r="E39" i="26" s="1"/>
  <c r="E42" i="26"/>
  <c r="E44" i="26" s="1"/>
  <c r="E42" i="7"/>
  <c r="E44" i="7" s="1"/>
  <c r="E50" i="7"/>
  <c r="E51" i="7" s="1"/>
  <c r="F51" i="7" s="1"/>
  <c r="F51" i="29"/>
  <c r="F25" i="29"/>
  <c r="F29" i="29"/>
  <c r="F38" i="29"/>
  <c r="F43" i="29"/>
  <c r="F48" i="29"/>
  <c r="F52" i="29"/>
  <c r="F57" i="29"/>
  <c r="F28" i="29"/>
  <c r="F56" i="29"/>
  <c r="F26" i="29"/>
  <c r="F30" i="29"/>
  <c r="F35" i="29"/>
  <c r="F49" i="29"/>
  <c r="F58" i="29"/>
  <c r="F32" i="29"/>
  <c r="F47" i="29"/>
  <c r="F60" i="29"/>
  <c r="F27" i="29"/>
  <c r="F31" i="29"/>
  <c r="F36" i="29"/>
  <c r="F41" i="29"/>
  <c r="F46" i="29"/>
  <c r="F50" i="29"/>
  <c r="F55" i="29"/>
  <c r="F28" i="32"/>
  <c r="F47" i="32"/>
  <c r="F56" i="32"/>
  <c r="F25" i="32"/>
  <c r="F29" i="32"/>
  <c r="F38" i="32"/>
  <c r="F43" i="32"/>
  <c r="F48" i="32"/>
  <c r="F52" i="32"/>
  <c r="F57" i="32"/>
  <c r="F60" i="32"/>
  <c r="F26" i="32"/>
  <c r="F30" i="32"/>
  <c r="F35" i="32"/>
  <c r="F49" i="32"/>
  <c r="F58" i="32"/>
  <c r="F32" i="32"/>
  <c r="F51" i="32"/>
  <c r="F27" i="32"/>
  <c r="F31" i="32"/>
  <c r="F36" i="32"/>
  <c r="F41" i="32"/>
  <c r="F46" i="32"/>
  <c r="F50" i="32"/>
  <c r="F55" i="32"/>
  <c r="F32" i="31"/>
  <c r="F25" i="31"/>
  <c r="F29" i="31"/>
  <c r="F43" i="31"/>
  <c r="F48" i="31"/>
  <c r="F52" i="31"/>
  <c r="F57" i="31"/>
  <c r="F28" i="31"/>
  <c r="F42" i="31"/>
  <c r="F56" i="31"/>
  <c r="F60" i="31"/>
  <c r="F26" i="31"/>
  <c r="F30" i="31"/>
  <c r="F35" i="31"/>
  <c r="F49" i="31"/>
  <c r="F58" i="31"/>
  <c r="F47" i="31"/>
  <c r="F27" i="31"/>
  <c r="F31" i="31"/>
  <c r="F36" i="31"/>
  <c r="F41" i="31"/>
  <c r="F46" i="31"/>
  <c r="F55" i="31"/>
  <c r="F28" i="15"/>
  <c r="F32" i="15"/>
  <c r="F60" i="15"/>
  <c r="F26" i="15"/>
  <c r="F30" i="15"/>
  <c r="F35" i="15"/>
  <c r="F49" i="15"/>
  <c r="F58" i="15"/>
  <c r="F47" i="15"/>
  <c r="F56" i="15"/>
  <c r="F25" i="15"/>
  <c r="F29" i="15"/>
  <c r="F43" i="15"/>
  <c r="F48" i="15"/>
  <c r="F52" i="15"/>
  <c r="F57" i="15"/>
  <c r="F27" i="15"/>
  <c r="F31" i="15"/>
  <c r="F36" i="15"/>
  <c r="F41" i="15"/>
  <c r="F46" i="15"/>
  <c r="F55" i="15"/>
  <c r="F47" i="26"/>
  <c r="F56" i="26"/>
  <c r="F60" i="26"/>
  <c r="F25" i="26"/>
  <c r="F29" i="26"/>
  <c r="F48" i="26"/>
  <c r="F52" i="26"/>
  <c r="F57" i="26"/>
  <c r="F26" i="26"/>
  <c r="F30" i="26"/>
  <c r="F35" i="26"/>
  <c r="F49" i="26"/>
  <c r="F58" i="26"/>
  <c r="F28" i="26"/>
  <c r="F32" i="26"/>
  <c r="F51" i="26"/>
  <c r="F43" i="26"/>
  <c r="F27" i="26"/>
  <c r="F31" i="26"/>
  <c r="F36" i="26"/>
  <c r="F41" i="26"/>
  <c r="F46" i="26"/>
  <c r="F50" i="26"/>
  <c r="F55" i="26"/>
  <c r="F25" i="7"/>
  <c r="F29" i="7"/>
  <c r="F38" i="7"/>
  <c r="F43" i="7"/>
  <c r="F48" i="7"/>
  <c r="F52" i="7"/>
  <c r="F57" i="7"/>
  <c r="F32" i="7"/>
  <c r="F26" i="7"/>
  <c r="F30" i="7"/>
  <c r="F35" i="7"/>
  <c r="F49" i="7"/>
  <c r="F58" i="7"/>
  <c r="F28" i="7"/>
  <c r="F47" i="7"/>
  <c r="F56" i="7"/>
  <c r="F60" i="7"/>
  <c r="F27" i="7"/>
  <c r="F31" i="7"/>
  <c r="F36" i="7"/>
  <c r="F41" i="7"/>
  <c r="F46" i="7"/>
  <c r="F55" i="7"/>
  <c r="E52" i="14"/>
  <c r="E44" i="29"/>
  <c r="E53" i="29"/>
  <c r="E61" i="29"/>
  <c r="E53" i="32"/>
  <c r="E61" i="32"/>
  <c r="E44" i="31"/>
  <c r="E61" i="31"/>
  <c r="E38" i="15"/>
  <c r="F38" i="15" s="1"/>
  <c r="E42" i="15"/>
  <c r="F42" i="15" s="1"/>
  <c r="E50" i="15"/>
  <c r="F50" i="15" s="1"/>
  <c r="E61" i="15"/>
  <c r="E62" i="15" s="1"/>
  <c r="F62" i="15" s="1"/>
  <c r="E53" i="26"/>
  <c r="E61" i="26"/>
  <c r="E61" i="7"/>
  <c r="E105" i="33"/>
  <c r="E106" i="33" s="1"/>
  <c r="E100" i="33"/>
  <c r="E89" i="33"/>
  <c r="E93" i="33" s="1"/>
  <c r="E87" i="33"/>
  <c r="E58" i="33"/>
  <c r="F58" i="33" s="1"/>
  <c r="E57" i="33"/>
  <c r="F57" i="33" s="1"/>
  <c r="E56" i="33"/>
  <c r="F56" i="33" s="1"/>
  <c r="E55" i="33"/>
  <c r="F55" i="33" s="1"/>
  <c r="E54" i="33"/>
  <c r="F54" i="33" s="1"/>
  <c r="E36" i="33"/>
  <c r="E32" i="33"/>
  <c r="E49" i="33" s="1"/>
  <c r="G20" i="33"/>
  <c r="G19" i="33"/>
  <c r="G18" i="33"/>
  <c r="G17" i="33"/>
  <c r="G16" i="33"/>
  <c r="G15" i="33"/>
  <c r="G14" i="33"/>
  <c r="G82" i="33" s="1"/>
  <c r="E11" i="33"/>
  <c r="E9" i="33"/>
  <c r="E8" i="33"/>
  <c r="E7" i="33"/>
  <c r="F38" i="31" l="1"/>
  <c r="F38" i="26"/>
  <c r="F42" i="26"/>
  <c r="F44" i="26" s="1"/>
  <c r="F42" i="7"/>
  <c r="F44" i="7" s="1"/>
  <c r="F50" i="7"/>
  <c r="F53" i="7" s="1"/>
  <c r="F37" i="7"/>
  <c r="F39" i="7" s="1"/>
  <c r="E53" i="7"/>
  <c r="F61" i="29"/>
  <c r="F32" i="33"/>
  <c r="F60" i="33"/>
  <c r="E107" i="33"/>
  <c r="E108" i="33" s="1"/>
  <c r="G66" i="33" s="1"/>
  <c r="E53" i="31"/>
  <c r="E44" i="32"/>
  <c r="F50" i="31"/>
  <c r="F53" i="31" s="1"/>
  <c r="F37" i="15"/>
  <c r="F39" i="15" s="1"/>
  <c r="F44" i="29"/>
  <c r="F53" i="29"/>
  <c r="E50" i="33"/>
  <c r="E52" i="33" s="1"/>
  <c r="F49" i="33"/>
  <c r="F53" i="32"/>
  <c r="F61" i="31"/>
  <c r="F44" i="15"/>
  <c r="F37" i="29"/>
  <c r="F39" i="29" s="1"/>
  <c r="F33" i="29"/>
  <c r="F44" i="32"/>
  <c r="F37" i="32"/>
  <c r="F39" i="32" s="1"/>
  <c r="F61" i="32"/>
  <c r="F33" i="32"/>
  <c r="F37" i="31"/>
  <c r="F33" i="31"/>
  <c r="F44" i="31"/>
  <c r="F61" i="15"/>
  <c r="F63" i="15" s="1"/>
  <c r="F33" i="15"/>
  <c r="F53" i="26"/>
  <c r="F37" i="26"/>
  <c r="F33" i="26"/>
  <c r="F61" i="26"/>
  <c r="F33" i="7"/>
  <c r="F61" i="7"/>
  <c r="E62" i="29"/>
  <c r="E62" i="32"/>
  <c r="F62" i="32" s="1"/>
  <c r="E62" i="31"/>
  <c r="F62" i="31" s="1"/>
  <c r="E44" i="15"/>
  <c r="E39" i="15"/>
  <c r="E63" i="15"/>
  <c r="E51" i="15"/>
  <c r="F51" i="15" s="1"/>
  <c r="F53" i="15" s="1"/>
  <c r="E62" i="26"/>
  <c r="E63" i="26" s="1"/>
  <c r="E64" i="26" s="1"/>
  <c r="E62" i="7"/>
  <c r="F62" i="7" s="1"/>
  <c r="E60" i="33"/>
  <c r="E61" i="33" s="1"/>
  <c r="E41" i="33"/>
  <c r="E101" i="33"/>
  <c r="E102" i="33" s="1"/>
  <c r="G67" i="33" s="1"/>
  <c r="E37" i="33"/>
  <c r="F39" i="31" l="1"/>
  <c r="F39" i="26"/>
  <c r="E63" i="29"/>
  <c r="E64" i="29" s="1"/>
  <c r="F62" i="29"/>
  <c r="F63" i="29" s="1"/>
  <c r="F64" i="29" s="1"/>
  <c r="F65" i="29" s="1"/>
  <c r="F63" i="32"/>
  <c r="E63" i="31"/>
  <c r="E64" i="31" s="1"/>
  <c r="F63" i="31"/>
  <c r="E43" i="33"/>
  <c r="F41" i="33"/>
  <c r="F43" i="33" s="1"/>
  <c r="E62" i="33"/>
  <c r="F61" i="33"/>
  <c r="F62" i="33" s="1"/>
  <c r="E38" i="33"/>
  <c r="F37" i="33"/>
  <c r="F38" i="33" s="1"/>
  <c r="F50" i="33"/>
  <c r="F52" i="33" s="1"/>
  <c r="F62" i="26"/>
  <c r="F63" i="26" s="1"/>
  <c r="F64" i="26" s="1"/>
  <c r="F65" i="26" s="1"/>
  <c r="F63" i="7"/>
  <c r="F64" i="7" s="1"/>
  <c r="F65" i="7" s="1"/>
  <c r="E63" i="7"/>
  <c r="E64" i="7" s="1"/>
  <c r="F64" i="15"/>
  <c r="F65" i="15" s="1"/>
  <c r="F64" i="32"/>
  <c r="F65" i="32" s="1"/>
  <c r="F64" i="31"/>
  <c r="F65" i="31" s="1"/>
  <c r="E63" i="32"/>
  <c r="E64" i="32" s="1"/>
  <c r="E53" i="15"/>
  <c r="E64" i="15" s="1"/>
  <c r="G83" i="33"/>
  <c r="G21" i="33"/>
  <c r="G37" i="33" s="1"/>
  <c r="E63" i="33" l="1"/>
  <c r="G61" i="33"/>
  <c r="G35" i="33"/>
  <c r="G31" i="33"/>
  <c r="G29" i="33"/>
  <c r="G27" i="33"/>
  <c r="G25" i="33"/>
  <c r="G24" i="33"/>
  <c r="G51" i="33"/>
  <c r="G45" i="33"/>
  <c r="G58" i="33"/>
  <c r="G59" i="33"/>
  <c r="G56" i="33"/>
  <c r="G54" i="33"/>
  <c r="G48" i="33"/>
  <c r="G46" i="33"/>
  <c r="G42" i="33"/>
  <c r="G57" i="33"/>
  <c r="G55" i="33"/>
  <c r="G47" i="33"/>
  <c r="G40" i="33"/>
  <c r="G34" i="33"/>
  <c r="G30" i="33"/>
  <c r="G28" i="33"/>
  <c r="G26" i="33"/>
  <c r="G49" i="33"/>
  <c r="G50" i="33"/>
  <c r="G41" i="33"/>
  <c r="F63" i="33"/>
  <c r="F64" i="33" s="1"/>
  <c r="G36" i="33" l="1"/>
  <c r="G38" i="33" s="1"/>
  <c r="G43" i="33"/>
  <c r="G32" i="33"/>
  <c r="G52" i="33"/>
  <c r="G60" i="33"/>
  <c r="G62" i="33" s="1"/>
  <c r="E110" i="32"/>
  <c r="E111" i="32" s="1"/>
  <c r="E104" i="32"/>
  <c r="E105" i="32" s="1"/>
  <c r="E95" i="32"/>
  <c r="E98" i="32" s="1"/>
  <c r="E92" i="32"/>
  <c r="G14" i="32"/>
  <c r="E110" i="31"/>
  <c r="E111" i="31" s="1"/>
  <c r="E104" i="31"/>
  <c r="E105" i="31" s="1"/>
  <c r="E94" i="31"/>
  <c r="E98" i="31" s="1"/>
  <c r="E92" i="31"/>
  <c r="G14" i="31"/>
  <c r="E59" i="27"/>
  <c r="E57" i="27"/>
  <c r="E56" i="27"/>
  <c r="E112" i="32" l="1"/>
  <c r="E113" i="32" s="1"/>
  <c r="G67" i="32" s="1"/>
  <c r="E112" i="31"/>
  <c r="E113" i="31" s="1"/>
  <c r="E106" i="31"/>
  <c r="E107" i="31" s="1"/>
  <c r="G68" i="31" s="1"/>
  <c r="G63" i="33"/>
  <c r="G64" i="33" s="1"/>
  <c r="G87" i="32"/>
  <c r="G15" i="32"/>
  <c r="G22" i="32" s="1"/>
  <c r="G15" i="31"/>
  <c r="G22" i="31" s="1"/>
  <c r="G87" i="31"/>
  <c r="E106" i="32"/>
  <c r="E107" i="32" s="1"/>
  <c r="G68" i="32" s="1"/>
  <c r="E115" i="30"/>
  <c r="E116" i="30" s="1"/>
  <c r="E109" i="30"/>
  <c r="E100" i="30"/>
  <c r="E103" i="30" s="1"/>
  <c r="E9" i="30"/>
  <c r="G8" i="30"/>
  <c r="G16" i="30" s="1"/>
  <c r="F8" i="30"/>
  <c r="E8" i="30"/>
  <c r="E4" i="30"/>
  <c r="E97" i="30"/>
  <c r="E57" i="30"/>
  <c r="E56" i="30"/>
  <c r="E55" i="30"/>
  <c r="E54" i="30"/>
  <c r="E53" i="30"/>
  <c r="E35" i="30"/>
  <c r="E31" i="30"/>
  <c r="E48" i="30" s="1"/>
  <c r="G78" i="30" l="1"/>
  <c r="E110" i="30"/>
  <c r="E111" i="30" s="1"/>
  <c r="E40" i="30"/>
  <c r="E49" i="30"/>
  <c r="E51" i="30"/>
  <c r="G67" i="31"/>
  <c r="G74" i="31" s="1"/>
  <c r="G43" i="32"/>
  <c r="G26" i="32"/>
  <c r="G47" i="32"/>
  <c r="G58" i="32"/>
  <c r="G55" i="32"/>
  <c r="G36" i="32"/>
  <c r="G35" i="32"/>
  <c r="G37" i="32" s="1"/>
  <c r="G57" i="32"/>
  <c r="G38" i="32"/>
  <c r="G60" i="32"/>
  <c r="G42" i="32"/>
  <c r="G49" i="32"/>
  <c r="G50" i="32"/>
  <c r="G31" i="32"/>
  <c r="G52" i="32"/>
  <c r="G29" i="32"/>
  <c r="G56" i="32"/>
  <c r="G32" i="32"/>
  <c r="G30" i="32"/>
  <c r="G46" i="32"/>
  <c r="G27" i="32"/>
  <c r="G48" i="32"/>
  <c r="G25" i="32"/>
  <c r="G51" i="32"/>
  <c r="G28" i="32"/>
  <c r="G59" i="32"/>
  <c r="G41" i="32"/>
  <c r="G62" i="32"/>
  <c r="G74" i="32"/>
  <c r="G57" i="31"/>
  <c r="G38" i="31"/>
  <c r="G60" i="31"/>
  <c r="G42" i="31"/>
  <c r="G49" i="31"/>
  <c r="G50" i="31"/>
  <c r="G31" i="31"/>
  <c r="G25" i="31"/>
  <c r="G62" i="31"/>
  <c r="G43" i="31"/>
  <c r="G47" i="31"/>
  <c r="G55" i="31"/>
  <c r="G35" i="31"/>
  <c r="G52" i="31"/>
  <c r="G29" i="31"/>
  <c r="G56" i="31"/>
  <c r="G32" i="31"/>
  <c r="G30" i="31"/>
  <c r="G46" i="31"/>
  <c r="G27" i="31"/>
  <c r="G48" i="31"/>
  <c r="G51" i="31"/>
  <c r="G28" i="31"/>
  <c r="G59" i="31"/>
  <c r="G41" i="31"/>
  <c r="G26" i="31"/>
  <c r="G58" i="31"/>
  <c r="G36" i="31"/>
  <c r="E59" i="30"/>
  <c r="E60" i="30" s="1"/>
  <c r="G14" i="30"/>
  <c r="E36" i="30"/>
  <c r="G15" i="30"/>
  <c r="G17" i="30" l="1"/>
  <c r="G19" i="30" s="1"/>
  <c r="G20" i="30" s="1"/>
  <c r="G40" i="30" s="1"/>
  <c r="G53" i="31"/>
  <c r="E112" i="30"/>
  <c r="G66" i="30" s="1"/>
  <c r="G44" i="32"/>
  <c r="G39" i="32"/>
  <c r="E117" i="30"/>
  <c r="E118" i="30" s="1"/>
  <c r="G65" i="30" s="1"/>
  <c r="E61" i="30"/>
  <c r="E37" i="30"/>
  <c r="E42" i="30"/>
  <c r="G53" i="32"/>
  <c r="G33" i="32"/>
  <c r="G61" i="32"/>
  <c r="G63" i="32" s="1"/>
  <c r="G33" i="31"/>
  <c r="G61" i="31"/>
  <c r="G63" i="31" s="1"/>
  <c r="G44" i="31"/>
  <c r="G37" i="31"/>
  <c r="G39" i="31" s="1"/>
  <c r="G89" i="30" l="1"/>
  <c r="G93" i="30" s="1"/>
  <c r="G55" i="30"/>
  <c r="G26" i="30"/>
  <c r="G41" i="30"/>
  <c r="G56" i="30"/>
  <c r="G27" i="30"/>
  <c r="G44" i="30"/>
  <c r="G30" i="30"/>
  <c r="G54" i="30"/>
  <c r="G45" i="30"/>
  <c r="G57" i="30"/>
  <c r="G34" i="30"/>
  <c r="G50" i="30"/>
  <c r="G23" i="30"/>
  <c r="G29" i="30"/>
  <c r="G47" i="30"/>
  <c r="G33" i="30"/>
  <c r="G39" i="30"/>
  <c r="G53" i="30"/>
  <c r="G28" i="30"/>
  <c r="G46" i="30"/>
  <c r="G58" i="30"/>
  <c r="G25" i="30"/>
  <c r="G24" i="30"/>
  <c r="G48" i="30"/>
  <c r="E62" i="30"/>
  <c r="G36" i="30"/>
  <c r="G60" i="30"/>
  <c r="G49" i="30"/>
  <c r="G64" i="32"/>
  <c r="G65" i="32" s="1"/>
  <c r="G64" i="31"/>
  <c r="G65" i="31" s="1"/>
  <c r="G51" i="30" l="1"/>
  <c r="G42" i="30"/>
  <c r="G31" i="30" l="1"/>
  <c r="G35" i="30"/>
  <c r="G37" i="30" s="1"/>
  <c r="G59" i="30"/>
  <c r="G61" i="30" s="1"/>
  <c r="G62" i="30" l="1"/>
  <c r="G63" i="30" s="1"/>
  <c r="E58" i="14" l="1"/>
  <c r="E57" i="14"/>
  <c r="E56" i="14"/>
  <c r="E55" i="14"/>
  <c r="E54" i="14"/>
  <c r="E36" i="14"/>
  <c r="E60" i="14" l="1"/>
  <c r="E61" i="14" s="1"/>
  <c r="E41" i="14"/>
  <c r="E37" i="14"/>
  <c r="E38" i="14" l="1"/>
  <c r="E43" i="14"/>
  <c r="E62" i="14"/>
  <c r="E63" i="14" l="1"/>
  <c r="G81" i="29"/>
  <c r="E55" i="27" l="1"/>
  <c r="E61" i="27" l="1"/>
  <c r="E110" i="29" l="1"/>
  <c r="E111" i="29" s="1"/>
  <c r="E104" i="29"/>
  <c r="E105" i="29" s="1"/>
  <c r="E94" i="29"/>
  <c r="E98" i="29" s="1"/>
  <c r="E92" i="29"/>
  <c r="G14" i="29"/>
  <c r="G87" i="29" l="1"/>
  <c r="G88" i="29" s="1"/>
  <c r="G15" i="29"/>
  <c r="G22" i="29" s="1"/>
  <c r="E112" i="29"/>
  <c r="E113" i="29" s="1"/>
  <c r="G67" i="29" s="1"/>
  <c r="E106" i="29"/>
  <c r="E107" i="29" s="1"/>
  <c r="G68" i="29" s="1"/>
  <c r="G74" i="29" l="1"/>
  <c r="G43" i="29"/>
  <c r="G59" i="29"/>
  <c r="G36" i="29"/>
  <c r="G49" i="29"/>
  <c r="G60" i="29"/>
  <c r="G42" i="29"/>
  <c r="G58" i="29"/>
  <c r="G57" i="29"/>
  <c r="G38" i="29"/>
  <c r="G55" i="29"/>
  <c r="G31" i="29"/>
  <c r="G35" i="29"/>
  <c r="G56" i="29"/>
  <c r="G32" i="29"/>
  <c r="G48" i="29"/>
  <c r="G41" i="29"/>
  <c r="G44" i="29" s="1"/>
  <c r="G47" i="29"/>
  <c r="G52" i="29"/>
  <c r="G29" i="29"/>
  <c r="G46" i="29"/>
  <c r="G27" i="29"/>
  <c r="G30" i="29"/>
  <c r="G51" i="29"/>
  <c r="G28" i="29"/>
  <c r="G25" i="29"/>
  <c r="G26" i="29"/>
  <c r="G50" i="29"/>
  <c r="G62" i="29"/>
  <c r="G61" i="29" l="1"/>
  <c r="G63" i="29" s="1"/>
  <c r="G33" i="29"/>
  <c r="G53" i="29"/>
  <c r="G37" i="29"/>
  <c r="G39" i="29" s="1"/>
  <c r="E95" i="15"/>
  <c r="G64" i="29" l="1"/>
  <c r="G65" i="29" s="1"/>
  <c r="E106" i="14"/>
  <c r="G90" i="29" l="1"/>
  <c r="G91" i="29" s="1"/>
  <c r="G92" i="29" s="1"/>
  <c r="G97" i="29" s="1"/>
  <c r="G95" i="29" l="1"/>
  <c r="G99" i="29"/>
  <c r="G94" i="29"/>
  <c r="G96" i="29"/>
  <c r="G16" i="27"/>
  <c r="G17" i="27"/>
  <c r="G18" i="27"/>
  <c r="G19" i="27"/>
  <c r="G20" i="27"/>
  <c r="G21" i="27"/>
  <c r="E33" i="27"/>
  <c r="E50" i="27" s="1"/>
  <c r="E51" i="27" s="1"/>
  <c r="E37" i="27"/>
  <c r="E92" i="27"/>
  <c r="E98" i="27"/>
  <c r="E105" i="27"/>
  <c r="E111" i="27"/>
  <c r="E112" i="27" l="1"/>
  <c r="G98" i="29"/>
  <c r="E38" i="27"/>
  <c r="E39" i="27" s="1"/>
  <c r="E42" i="27"/>
  <c r="E44" i="27" s="1"/>
  <c r="E62" i="27"/>
  <c r="E63" i="27" l="1"/>
  <c r="E53" i="27"/>
  <c r="E64" i="27" l="1"/>
  <c r="G14" i="15" l="1"/>
  <c r="E111" i="26"/>
  <c r="E105" i="26"/>
  <c r="E98" i="26"/>
  <c r="E92" i="26"/>
  <c r="G87" i="26"/>
  <c r="E112" i="26" l="1"/>
  <c r="E113" i="26" s="1"/>
  <c r="G67" i="26" s="1"/>
  <c r="G15" i="26"/>
  <c r="G22" i="26" s="1"/>
  <c r="G87" i="15"/>
  <c r="G15" i="15"/>
  <c r="G22" i="15" s="1"/>
  <c r="G81" i="31"/>
  <c r="G88" i="31" l="1"/>
  <c r="G52" i="26"/>
  <c r="G29" i="26"/>
  <c r="G26" i="26"/>
  <c r="G47" i="26"/>
  <c r="G59" i="26"/>
  <c r="G41" i="26"/>
  <c r="G49" i="26"/>
  <c r="G38" i="26"/>
  <c r="G28" i="26"/>
  <c r="G48" i="26"/>
  <c r="G25" i="26"/>
  <c r="G60" i="26"/>
  <c r="G42" i="26"/>
  <c r="G55" i="26"/>
  <c r="G36" i="26"/>
  <c r="G30" i="26"/>
  <c r="G35" i="26"/>
  <c r="G37" i="26" s="1"/>
  <c r="G46" i="26"/>
  <c r="G43" i="26"/>
  <c r="G58" i="26"/>
  <c r="G56" i="26"/>
  <c r="G32" i="26"/>
  <c r="G50" i="26"/>
  <c r="G31" i="26"/>
  <c r="G57" i="26"/>
  <c r="G51" i="26"/>
  <c r="G27" i="26"/>
  <c r="G62" i="26"/>
  <c r="G88" i="26"/>
  <c r="G48" i="15"/>
  <c r="G25" i="15"/>
  <c r="G41" i="15"/>
  <c r="G35" i="15"/>
  <c r="G51" i="15"/>
  <c r="G28" i="15"/>
  <c r="G58" i="15"/>
  <c r="G57" i="15"/>
  <c r="G55" i="15"/>
  <c r="G60" i="15"/>
  <c r="G36" i="15"/>
  <c r="G52" i="15"/>
  <c r="G50" i="15"/>
  <c r="G56" i="15"/>
  <c r="G27" i="15"/>
  <c r="G43" i="15"/>
  <c r="G59" i="15"/>
  <c r="G31" i="15"/>
  <c r="G26" i="15"/>
  <c r="G47" i="15"/>
  <c r="G46" i="15"/>
  <c r="G30" i="15"/>
  <c r="G38" i="15"/>
  <c r="G62" i="15"/>
  <c r="G42" i="15"/>
  <c r="G29" i="15"/>
  <c r="G49" i="15"/>
  <c r="G32" i="15"/>
  <c r="G81" i="15"/>
  <c r="G88" i="15" s="1"/>
  <c r="G90" i="31" l="1"/>
  <c r="G39" i="26"/>
  <c r="G53" i="26"/>
  <c r="G61" i="26"/>
  <c r="G63" i="26" s="1"/>
  <c r="G44" i="26"/>
  <c r="G33" i="26"/>
  <c r="G37" i="15"/>
  <c r="G39" i="15" s="1"/>
  <c r="G44" i="15"/>
  <c r="G33" i="15"/>
  <c r="G53" i="15"/>
  <c r="G61" i="15"/>
  <c r="G63" i="15" s="1"/>
  <c r="E107" i="26"/>
  <c r="G68" i="26" s="1"/>
  <c r="G91" i="31" l="1"/>
  <c r="G92" i="31" s="1"/>
  <c r="G64" i="26"/>
  <c r="G65" i="26" s="1"/>
  <c r="G74" i="26"/>
  <c r="G64" i="15"/>
  <c r="G65" i="15" s="1"/>
  <c r="E110" i="15"/>
  <c r="E111" i="15" s="1"/>
  <c r="E111" i="7"/>
  <c r="E104" i="15"/>
  <c r="E105" i="15" s="1"/>
  <c r="E105" i="7"/>
  <c r="E100" i="14"/>
  <c r="E107" i="14"/>
  <c r="E108" i="14" s="1"/>
  <c r="G66" i="14" s="1"/>
  <c r="G99" i="31" l="1"/>
  <c r="G95" i="31"/>
  <c r="G94" i="31"/>
  <c r="G97" i="31"/>
  <c r="G96" i="31"/>
  <c r="G90" i="26"/>
  <c r="G91" i="26" s="1"/>
  <c r="G92" i="26" s="1"/>
  <c r="E112" i="15"/>
  <c r="E113" i="15" s="1"/>
  <c r="G67" i="15" s="1"/>
  <c r="E112" i="7"/>
  <c r="E106" i="15"/>
  <c r="E107" i="15" s="1"/>
  <c r="G68" i="15" s="1"/>
  <c r="F96" i="31" l="1"/>
  <c r="F97" i="31"/>
  <c r="F95" i="31"/>
  <c r="G81" i="32"/>
  <c r="F94" i="31"/>
  <c r="G98" i="31"/>
  <c r="F91" i="31"/>
  <c r="F86" i="31"/>
  <c r="F85" i="31"/>
  <c r="F87" i="31"/>
  <c r="F80" i="31"/>
  <c r="F73" i="31"/>
  <c r="F67" i="31"/>
  <c r="F77" i="31"/>
  <c r="F83" i="31"/>
  <c r="F72" i="31"/>
  <c r="F78" i="31"/>
  <c r="F68" i="31"/>
  <c r="F69" i="31"/>
  <c r="F70" i="31"/>
  <c r="F79" i="31"/>
  <c r="F71" i="31"/>
  <c r="F84" i="31"/>
  <c r="F76" i="31"/>
  <c r="F82" i="31"/>
  <c r="F81" i="31"/>
  <c r="F90" i="31"/>
  <c r="G74" i="15"/>
  <c r="G90" i="15" s="1"/>
  <c r="G91" i="15" s="1"/>
  <c r="G97" i="26"/>
  <c r="G96" i="26"/>
  <c r="G95" i="26"/>
  <c r="G94" i="26"/>
  <c r="G99" i="26"/>
  <c r="G88" i="32" l="1"/>
  <c r="F94" i="26"/>
  <c r="G98" i="26"/>
  <c r="F91" i="26"/>
  <c r="F81" i="26"/>
  <c r="F80" i="26"/>
  <c r="F79" i="26"/>
  <c r="F69" i="26"/>
  <c r="F73" i="26"/>
  <c r="F71" i="26"/>
  <c r="F77" i="26"/>
  <c r="F82" i="26"/>
  <c r="F84" i="26"/>
  <c r="F83" i="26"/>
  <c r="F70" i="26"/>
  <c r="F85" i="26"/>
  <c r="F86" i="26"/>
  <c r="F76" i="26"/>
  <c r="F78" i="26"/>
  <c r="F72" i="26"/>
  <c r="F67" i="26"/>
  <c r="F87" i="26"/>
  <c r="F68" i="26"/>
  <c r="F90" i="26"/>
  <c r="F95" i="26"/>
  <c r="F96" i="26"/>
  <c r="F97" i="26"/>
  <c r="G92" i="15"/>
  <c r="G20" i="14"/>
  <c r="G19" i="14"/>
  <c r="G18" i="14"/>
  <c r="G17" i="14"/>
  <c r="G16" i="14"/>
  <c r="G15" i="14"/>
  <c r="G90" i="32" l="1"/>
  <c r="G21" i="14"/>
  <c r="G83" i="14"/>
  <c r="E102" i="14"/>
  <c r="G67" i="14" s="1"/>
  <c r="G91" i="32" l="1"/>
  <c r="G92" i="32" s="1"/>
  <c r="G45" i="14"/>
  <c r="G58" i="14"/>
  <c r="G54" i="14"/>
  <c r="G46" i="14"/>
  <c r="G34" i="14"/>
  <c r="G29" i="14"/>
  <c r="G25" i="14"/>
  <c r="G30" i="14"/>
  <c r="G57" i="14"/>
  <c r="G51" i="14"/>
  <c r="G42" i="14"/>
  <c r="G28" i="14"/>
  <c r="G59" i="14"/>
  <c r="G47" i="14"/>
  <c r="G35" i="14"/>
  <c r="G24" i="14"/>
  <c r="G56" i="14"/>
  <c r="G48" i="14"/>
  <c r="G40" i="14"/>
  <c r="G31" i="14"/>
  <c r="G27" i="14"/>
  <c r="G55" i="14"/>
  <c r="G26" i="14"/>
  <c r="G50" i="14"/>
  <c r="G49" i="14"/>
  <c r="G41" i="14"/>
  <c r="G61" i="14"/>
  <c r="G37" i="14"/>
  <c r="G36" i="14" l="1"/>
  <c r="G95" i="32"/>
  <c r="G96" i="32"/>
  <c r="G94" i="32"/>
  <c r="G99" i="32"/>
  <c r="F91" i="32" s="1"/>
  <c r="G97" i="32"/>
  <c r="G32" i="14"/>
  <c r="G52" i="14"/>
  <c r="G60" i="14"/>
  <c r="E113" i="7"/>
  <c r="F96" i="32" l="1"/>
  <c r="F95" i="32"/>
  <c r="F97" i="32"/>
  <c r="F87" i="32"/>
  <c r="F67" i="32"/>
  <c r="F77" i="32"/>
  <c r="F85" i="32"/>
  <c r="F84" i="32"/>
  <c r="F76" i="32"/>
  <c r="F72" i="32"/>
  <c r="F69" i="32"/>
  <c r="F73" i="32"/>
  <c r="F83" i="32"/>
  <c r="F80" i="32"/>
  <c r="F68" i="32"/>
  <c r="F78" i="32"/>
  <c r="F82" i="32"/>
  <c r="F86" i="32"/>
  <c r="F79" i="32"/>
  <c r="F71" i="32"/>
  <c r="F70" i="32"/>
  <c r="F81" i="32"/>
  <c r="F90" i="32"/>
  <c r="F94" i="32"/>
  <c r="G98" i="32"/>
  <c r="G15" i="7"/>
  <c r="G22" i="7" s="1"/>
  <c r="G88" i="7"/>
  <c r="E92" i="7"/>
  <c r="E87" i="14"/>
  <c r="E92" i="15"/>
  <c r="G67" i="7" l="1"/>
  <c r="G43" i="7"/>
  <c r="G59" i="7"/>
  <c r="G58" i="7"/>
  <c r="G51" i="7"/>
  <c r="G28" i="7"/>
  <c r="G27" i="7"/>
  <c r="G26" i="7"/>
  <c r="G60" i="7"/>
  <c r="G48" i="7"/>
  <c r="G31" i="7"/>
  <c r="G32" i="7"/>
  <c r="G35" i="7"/>
  <c r="G57" i="7"/>
  <c r="G38" i="7"/>
  <c r="G50" i="7"/>
  <c r="G30" i="7"/>
  <c r="G47" i="7"/>
  <c r="G55" i="7"/>
  <c r="G62" i="7"/>
  <c r="G52" i="7"/>
  <c r="G29" i="7"/>
  <c r="G41" i="7"/>
  <c r="G42" i="7"/>
  <c r="G46" i="7"/>
  <c r="G49" i="7"/>
  <c r="G25" i="7"/>
  <c r="G56" i="7"/>
  <c r="G36" i="7"/>
  <c r="E98" i="15"/>
  <c r="G99" i="15" l="1"/>
  <c r="G95" i="15"/>
  <c r="G94" i="15"/>
  <c r="G97" i="15"/>
  <c r="G96" i="15"/>
  <c r="G53" i="7"/>
  <c r="G33" i="7"/>
  <c r="G61" i="7"/>
  <c r="G63" i="7" s="1"/>
  <c r="G37" i="7"/>
  <c r="G39" i="7" s="1"/>
  <c r="G44" i="7"/>
  <c r="E98" i="7"/>
  <c r="F97" i="15" l="1"/>
  <c r="F96" i="15"/>
  <c r="F95" i="15"/>
  <c r="F94" i="15"/>
  <c r="G98" i="15"/>
  <c r="F80" i="15"/>
  <c r="F82" i="15"/>
  <c r="F85" i="15"/>
  <c r="F72" i="15"/>
  <c r="F70" i="15"/>
  <c r="F84" i="15"/>
  <c r="F90" i="15"/>
  <c r="F67" i="15"/>
  <c r="F91" i="15"/>
  <c r="F79" i="15"/>
  <c r="F86" i="15"/>
  <c r="F69" i="15"/>
  <c r="F83" i="15"/>
  <c r="F76" i="15"/>
  <c r="F77" i="15"/>
  <c r="F87" i="15"/>
  <c r="F78" i="15"/>
  <c r="F81" i="15"/>
  <c r="F68" i="15"/>
  <c r="F71" i="15"/>
  <c r="F73" i="15"/>
  <c r="G64" i="7"/>
  <c r="G65" i="7" s="1"/>
  <c r="E93" i="14" l="1"/>
  <c r="F21" i="14" l="1"/>
  <c r="F24" i="14" l="1"/>
  <c r="F56" i="14"/>
  <c r="F48" i="14"/>
  <c r="F40" i="14"/>
  <c r="F28" i="14"/>
  <c r="F45" i="14"/>
  <c r="F59" i="14"/>
  <c r="F55" i="14"/>
  <c r="F47" i="14"/>
  <c r="F35" i="14"/>
  <c r="F31" i="14"/>
  <c r="F27" i="14"/>
  <c r="F51" i="14"/>
  <c r="F25" i="14"/>
  <c r="F58" i="14"/>
  <c r="F54" i="14"/>
  <c r="F46" i="14"/>
  <c r="F34" i="14"/>
  <c r="F30" i="14"/>
  <c r="F26" i="14"/>
  <c r="F57" i="14"/>
  <c r="F42" i="14"/>
  <c r="F29" i="14"/>
  <c r="F50" i="14"/>
  <c r="F49" i="14"/>
  <c r="F37" i="14"/>
  <c r="F61" i="14"/>
  <c r="F41" i="14"/>
  <c r="G62" i="14"/>
  <c r="G43" i="14"/>
  <c r="G38" i="14"/>
  <c r="F36" i="14" l="1"/>
  <c r="F38" i="14" s="1"/>
  <c r="F43" i="14"/>
  <c r="F60" i="14"/>
  <c r="F62" i="14" s="1"/>
  <c r="F32" i="14"/>
  <c r="F52" i="14"/>
  <c r="G63" i="14"/>
  <c r="F63" i="14" l="1"/>
  <c r="F64" i="14" s="1"/>
  <c r="G64" i="14"/>
  <c r="E107" i="7" l="1"/>
  <c r="G68" i="7" s="1"/>
  <c r="G74" i="7" l="1"/>
  <c r="G87" i="27"/>
  <c r="F25" i="27"/>
  <c r="G90" i="7" l="1"/>
  <c r="E113" i="27"/>
  <c r="G67" i="27" s="1"/>
  <c r="E107" i="27"/>
  <c r="G68" i="27" s="1"/>
  <c r="G15" i="27"/>
  <c r="G22" i="27" s="1"/>
  <c r="G56" i="27" s="1"/>
  <c r="F57" i="27"/>
  <c r="F62" i="27"/>
  <c r="F52" i="27"/>
  <c r="F56" i="27"/>
  <c r="F47" i="27"/>
  <c r="F35" i="27"/>
  <c r="F29" i="27"/>
  <c r="F59" i="27"/>
  <c r="F55" i="27"/>
  <c r="F50" i="27"/>
  <c r="F46" i="27"/>
  <c r="F38" i="27"/>
  <c r="F32" i="27"/>
  <c r="F28" i="27"/>
  <c r="F48" i="27"/>
  <c r="F42" i="27"/>
  <c r="F36" i="27"/>
  <c r="F30" i="27"/>
  <c r="F60" i="27"/>
  <c r="F51" i="27"/>
  <c r="F41" i="27"/>
  <c r="F58" i="27"/>
  <c r="F49" i="27"/>
  <c r="F43" i="27"/>
  <c r="F31" i="27"/>
  <c r="F26" i="27"/>
  <c r="F27" i="27"/>
  <c r="G88" i="27"/>
  <c r="G91" i="7" l="1"/>
  <c r="G92" i="7" s="1"/>
  <c r="G25" i="27"/>
  <c r="F37" i="27"/>
  <c r="F39" i="27" s="1"/>
  <c r="F33" i="27"/>
  <c r="F61" i="27"/>
  <c r="F63" i="27" s="1"/>
  <c r="F53" i="27"/>
  <c r="F44" i="27"/>
  <c r="G26" i="27"/>
  <c r="G30" i="27"/>
  <c r="G32" i="27"/>
  <c r="G38" i="27"/>
  <c r="G42" i="27"/>
  <c r="G46" i="27"/>
  <c r="G48" i="27"/>
  <c r="G51" i="27"/>
  <c r="G59" i="27"/>
  <c r="G49" i="27"/>
  <c r="G27" i="27"/>
  <c r="G36" i="27"/>
  <c r="G58" i="27"/>
  <c r="G52" i="27"/>
  <c r="G60" i="27"/>
  <c r="G62" i="27"/>
  <c r="G29" i="27"/>
  <c r="G31" i="27"/>
  <c r="G41" i="27"/>
  <c r="G43" i="27"/>
  <c r="G47" i="27"/>
  <c r="G50" i="27"/>
  <c r="G55" i="27"/>
  <c r="G57" i="27"/>
  <c r="G28" i="27"/>
  <c r="G35" i="27"/>
  <c r="G96" i="7" l="1"/>
  <c r="G94" i="7"/>
  <c r="G97" i="7"/>
  <c r="G95" i="7"/>
  <c r="G99" i="7"/>
  <c r="F64" i="27"/>
  <c r="F65" i="27" s="1"/>
  <c r="G61" i="27"/>
  <c r="G63" i="27" s="1"/>
  <c r="G44" i="27"/>
  <c r="G37" i="27"/>
  <c r="G39" i="27" s="1"/>
  <c r="G53" i="27"/>
  <c r="G33" i="27"/>
  <c r="F95" i="7" l="1"/>
  <c r="F97" i="7"/>
  <c r="F94" i="7"/>
  <c r="G98" i="7"/>
  <c r="F91" i="7"/>
  <c r="F81" i="7"/>
  <c r="F71" i="7"/>
  <c r="F73" i="7"/>
  <c r="F82" i="7"/>
  <c r="F84" i="7"/>
  <c r="F67" i="7"/>
  <c r="F70" i="7"/>
  <c r="F83" i="7"/>
  <c r="F87" i="7"/>
  <c r="F77" i="7"/>
  <c r="F69" i="7"/>
  <c r="F76" i="7"/>
  <c r="F85" i="7"/>
  <c r="F78" i="7"/>
  <c r="F80" i="7"/>
  <c r="F72" i="7"/>
  <c r="F79" i="7"/>
  <c r="F86" i="7"/>
  <c r="F68" i="7"/>
  <c r="F90" i="7"/>
  <c r="F96" i="7"/>
  <c r="G64" i="27"/>
  <c r="G65" i="27" s="1"/>
  <c r="G74" i="27"/>
  <c r="G90" i="27" l="1"/>
  <c r="G91" i="27" l="1"/>
  <c r="G92" i="27" s="1"/>
  <c r="G95" i="27" l="1"/>
  <c r="G96" i="27"/>
  <c r="G94" i="27"/>
  <c r="G99" i="27"/>
  <c r="G97" i="27"/>
  <c r="F95" i="27" l="1"/>
  <c r="G98" i="27"/>
  <c r="F91" i="27"/>
  <c r="F67" i="27"/>
  <c r="F82" i="27"/>
  <c r="F85" i="27"/>
  <c r="F77" i="27"/>
  <c r="F73" i="27"/>
  <c r="F79" i="27"/>
  <c r="F90" i="27"/>
  <c r="F70" i="27"/>
  <c r="F78" i="27"/>
  <c r="F72" i="27"/>
  <c r="F81" i="27"/>
  <c r="F68" i="27"/>
  <c r="F80" i="27"/>
  <c r="F83" i="27"/>
  <c r="F94" i="27"/>
  <c r="F71" i="27"/>
  <c r="F76" i="27"/>
  <c r="F84" i="27"/>
  <c r="F86" i="27"/>
  <c r="F69" i="27"/>
  <c r="F96" i="27"/>
  <c r="F87" i="27"/>
  <c r="F97" i="27"/>
  <c r="F92" i="27" l="1"/>
  <c r="F74" i="27"/>
  <c r="F98" i="27"/>
  <c r="F88" i="27"/>
  <c r="F99" i="27" l="1"/>
  <c r="F98" i="7"/>
  <c r="F92" i="7"/>
  <c r="F88" i="7"/>
  <c r="F74" i="7"/>
  <c r="F92" i="26" l="1"/>
  <c r="F99" i="7"/>
  <c r="F88" i="26"/>
  <c r="F74" i="26"/>
  <c r="F98" i="26"/>
  <c r="F99" i="26" l="1"/>
  <c r="I100" i="15"/>
  <c r="F92" i="15" l="1"/>
  <c r="F74" i="15"/>
  <c r="F88" i="15"/>
  <c r="F98" i="15"/>
  <c r="I100" i="31"/>
  <c r="F74" i="31" l="1"/>
  <c r="F92" i="31"/>
  <c r="F88" i="31"/>
  <c r="F98" i="31"/>
  <c r="F99" i="15"/>
  <c r="I100" i="32"/>
  <c r="F92" i="32"/>
  <c r="F67" i="29"/>
  <c r="F72" i="29"/>
  <c r="F76" i="29"/>
  <c r="F70" i="29"/>
  <c r="F71" i="29"/>
  <c r="F96" i="29"/>
  <c r="F91" i="29"/>
  <c r="F97" i="29"/>
  <c r="F95" i="29"/>
  <c r="F73" i="29"/>
  <c r="F94" i="29"/>
  <c r="F90" i="29"/>
  <c r="F79" i="29"/>
  <c r="F77" i="29"/>
  <c r="F85" i="29"/>
  <c r="F83" i="29"/>
  <c r="F81" i="29"/>
  <c r="F84" i="29"/>
  <c r="F86" i="29"/>
  <c r="F68" i="29"/>
  <c r="F78" i="29"/>
  <c r="I100" i="29"/>
  <c r="F82" i="29"/>
  <c r="F87" i="29"/>
  <c r="F69" i="29"/>
  <c r="F80" i="29"/>
  <c r="F92" i="29" l="1"/>
  <c r="F98" i="32"/>
  <c r="F99" i="31"/>
  <c r="F74" i="29"/>
  <c r="F98" i="29"/>
  <c r="F88" i="29"/>
  <c r="F88" i="32"/>
  <c r="F74" i="32"/>
  <c r="F99" i="29" l="1"/>
  <c r="F99" i="32"/>
  <c r="G73" i="14"/>
  <c r="G85" i="14" l="1"/>
  <c r="G86" i="14" s="1"/>
  <c r="G87" i="14" s="1"/>
  <c r="G90" i="14" l="1"/>
  <c r="G92" i="14"/>
  <c r="G89" i="14"/>
  <c r="G94" i="14"/>
  <c r="F86" i="14" s="1"/>
  <c r="G91" i="14"/>
  <c r="G93" i="14" l="1"/>
  <c r="F69" i="14"/>
  <c r="F79" i="14"/>
  <c r="F71" i="14"/>
  <c r="F76" i="14"/>
  <c r="F70" i="14"/>
  <c r="F67" i="14"/>
  <c r="F81" i="14"/>
  <c r="F82" i="14"/>
  <c r="F89" i="14"/>
  <c r="F72" i="14"/>
  <c r="F77" i="14"/>
  <c r="F78" i="14"/>
  <c r="F92" i="14"/>
  <c r="F85" i="14"/>
  <c r="F87" i="14" s="1"/>
  <c r="F66" i="14"/>
  <c r="F68" i="14"/>
  <c r="F80" i="14"/>
  <c r="F75" i="14"/>
  <c r="F91" i="14"/>
  <c r="F90" i="14"/>
  <c r="G73" i="33"/>
  <c r="F93" i="14" l="1"/>
  <c r="G85" i="33"/>
  <c r="G86" i="33" s="1"/>
  <c r="F83" i="14"/>
  <c r="F73" i="14"/>
  <c r="F94" i="14" l="1"/>
  <c r="G87" i="33"/>
  <c r="G94" i="33" l="1"/>
  <c r="F86" i="33" s="1"/>
  <c r="G91" i="33"/>
  <c r="G92" i="33"/>
  <c r="G89" i="33"/>
  <c r="G90" i="33"/>
  <c r="F90" i="33" l="1"/>
  <c r="F80" i="33"/>
  <c r="F75" i="33"/>
  <c r="F79" i="33"/>
  <c r="F78" i="33"/>
  <c r="F68" i="33"/>
  <c r="F89" i="33"/>
  <c r="F85" i="33"/>
  <c r="F87" i="33" s="1"/>
  <c r="F76" i="33"/>
  <c r="I95" i="33"/>
  <c r="F66" i="33"/>
  <c r="F82" i="33"/>
  <c r="F69" i="33"/>
  <c r="F72" i="33"/>
  <c r="F81" i="33"/>
  <c r="F77" i="33"/>
  <c r="F71" i="33"/>
  <c r="F67" i="33"/>
  <c r="F70" i="33"/>
  <c r="F92" i="33"/>
  <c r="F91" i="33"/>
  <c r="G93" i="33"/>
  <c r="F73" i="33" l="1"/>
  <c r="F93" i="33"/>
  <c r="F83" i="33"/>
  <c r="F94" i="33" s="1"/>
  <c r="G72" i="30"/>
  <c r="G95" i="30" l="1"/>
  <c r="G96" i="30" s="1"/>
  <c r="G97" i="30" l="1"/>
  <c r="G99" i="30" l="1"/>
  <c r="G101" i="30"/>
  <c r="G102" i="30"/>
  <c r="G100" i="30"/>
  <c r="G104" i="30"/>
  <c r="F100" i="30" l="1"/>
  <c r="F102" i="30"/>
  <c r="F101" i="30"/>
  <c r="F85" i="30"/>
  <c r="F82" i="30"/>
  <c r="F88" i="30"/>
  <c r="F79" i="30"/>
  <c r="F95" i="30"/>
  <c r="F66" i="30"/>
  <c r="F68" i="30"/>
  <c r="F70" i="30"/>
  <c r="F78" i="30"/>
  <c r="F75" i="30"/>
  <c r="F69" i="30"/>
  <c r="F76" i="30"/>
  <c r="F89" i="30"/>
  <c r="F86" i="30"/>
  <c r="F92" i="30"/>
  <c r="F83" i="30"/>
  <c r="F96" i="30"/>
  <c r="F65" i="30"/>
  <c r="F71" i="30"/>
  <c r="F77" i="30"/>
  <c r="F74" i="30"/>
  <c r="F80" i="30"/>
  <c r="F90" i="30"/>
  <c r="F87" i="30"/>
  <c r="F20" i="30"/>
  <c r="F23" i="30" s="1"/>
  <c r="F67" i="30"/>
  <c r="I105" i="30"/>
  <c r="F81" i="30"/>
  <c r="F84" i="30"/>
  <c r="F91" i="30"/>
  <c r="F99" i="30"/>
  <c r="F103" i="30" s="1"/>
  <c r="G103" i="30"/>
  <c r="F72" i="30" l="1"/>
  <c r="F44" i="30"/>
  <c r="F30" i="30"/>
  <c r="F47" i="30"/>
  <c r="F41" i="30"/>
  <c r="F49" i="30"/>
  <c r="F56" i="30"/>
  <c r="F54" i="30"/>
  <c r="F29" i="30"/>
  <c r="F58" i="30"/>
  <c r="F57" i="30"/>
  <c r="F40" i="30"/>
  <c r="F34" i="30"/>
  <c r="F36" i="30"/>
  <c r="F26" i="30"/>
  <c r="F45" i="30"/>
  <c r="F28" i="30"/>
  <c r="F24" i="30"/>
  <c r="F60" i="30"/>
  <c r="F46" i="30"/>
  <c r="F27" i="30"/>
  <c r="F48" i="30"/>
  <c r="F39" i="30"/>
  <c r="F50" i="30"/>
  <c r="F55" i="30"/>
  <c r="F25" i="30"/>
  <c r="F53" i="30"/>
  <c r="F33" i="30"/>
  <c r="F93" i="30"/>
  <c r="F97" i="30"/>
  <c r="F35" i="30" l="1"/>
  <c r="F37" i="30" s="1"/>
  <c r="F59" i="30"/>
  <c r="F61" i="30" s="1"/>
  <c r="F42" i="30"/>
  <c r="F31" i="30"/>
  <c r="F51" i="30"/>
  <c r="F62" i="30" l="1"/>
  <c r="F63" i="30" s="1"/>
  <c r="F104" i="30"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EVANGELINE</author>
    <author>Thaís</author>
  </authors>
  <commentList>
    <comment ref="E46" authorId="0" shapeId="0" xr:uid="{44EF0C2F-DB03-4DB5-AA35-35E92776FAFB}">
      <text>
        <r>
          <rPr>
            <sz val="9"/>
            <color indexed="81"/>
            <rFont val="Segoe UI"/>
            <family val="2"/>
          </rPr>
          <t>COMO TV NÃO TEM AVISO PRÉVIO TRABALHADO, ESSE PERCENTUAL DE 1,94% É ACUMULADO AQUI COM O 0,42% DO INDENIZADO.
De acordo com levantamento efetuado nos contratos do STF, cerca de 5% do pessoal é demitido pelo empregador, antes do término do contrato de trabalho. Assim a provisão necessária será somente para estes empregados, pois os demais receberão o aviso prévio trabalhado quando findar o contrato. Logo a provisão representa: ((1/12)x 0,05) =0,42 %.</t>
        </r>
      </text>
    </comment>
    <comment ref="E48" authorId="0" shapeId="0" xr:uid="{DC94AFF2-86C1-463F-A3B5-ACB916682818}">
      <text>
        <r>
          <rPr>
            <sz val="9"/>
            <color indexed="81"/>
            <rFont val="Segoe UI"/>
            <family val="2"/>
          </rPr>
          <t>Alteração MP 889/20 se transformou na Lei 13.932/2019 - cai 10% da CS = total 2,88%
Anterior:Multa FGTS - Rescisão sem Justa Causa - A Lei Complementar nº 110, de 29 de junho de 2001, determina multa de 50%, mas volta o depósito para
8,0%. Considerando que 10% dos empregados pedem contas, essa penalidade
recai sobre os 90% remanescentes. Dessa forma, a provisão corresponde a: 0,08 x
0,5 x 0,9 = 3,6%. (STF) = total 3,6%
Era 2,4 e foi adequado para 3,2%. Depois para 3,6% e agora 2,88%</t>
        </r>
      </text>
    </comment>
    <comment ref="E49" authorId="0" shapeId="0" xr:uid="{7E31ABAB-4F5B-41A1-A7AC-A0FDCFB41603}">
      <text>
        <r>
          <rPr>
            <b/>
            <sz val="9"/>
            <color indexed="81"/>
            <rFont val="Segoe UI"/>
            <family val="2"/>
          </rPr>
          <t>Aviso Prévio - Refere-se à indenização de sete dias corridos devida
ao empregado no caso de o empregador rescindir o contrato sem justo motivo e
conceder aviso prévio, conforme disposto no art. 488 da CLT. Cerca de 2% do
pessoal é demitido nessa situação. Logo a provisão representa: ((7/30)/12) x 0,02 x
100 = 0,04 %. - STF</t>
        </r>
      </text>
    </comment>
    <comment ref="E52" authorId="0" shapeId="0" xr:uid="{951BA726-E227-4030-A654-71C0E8C28B92}">
      <text>
        <r>
          <rPr>
            <b/>
            <sz val="9"/>
            <color indexed="81"/>
            <rFont val="Segoe UI"/>
            <family val="2"/>
          </rPr>
          <t>EIndenização Adicional - Prevista no art. 9º da Lei nº 7.238, de 29 de
outubro de 1984, assegura ao empregado dispensado sem justa causa nos trinta
dias que antecederem a convenção salarial o direito à percepção de indenização
adicional equivalente a um mês de remuneração. Embora prevista na legislação, a sua ocorrência tem sido remota, razão pela qual foi estimada em 1% dos
empregados durante o ano. Assim, a provisão corresponde a: (1/12) x 0,01 x 100 = 0,08%. STF</t>
        </r>
        <r>
          <rPr>
            <sz val="9"/>
            <color indexed="81"/>
            <rFont val="Segoe UI"/>
            <family val="2"/>
          </rPr>
          <t xml:space="preserve">
</t>
        </r>
      </text>
    </comment>
    <comment ref="E55" authorId="0" shapeId="0" xr:uid="{77E982AA-B0FC-4F45-93C9-AEA001B3BA9F}">
      <text>
        <r>
          <rPr>
            <b/>
            <sz val="9"/>
            <color indexed="81"/>
            <rFont val="Segoe UI"/>
            <family val="2"/>
          </rPr>
          <t>Estabelecido pela Secretaria de Controle Interno do Supremo Tribunal Federal, bem como modelos de planilha de composição de custos da Controladoria Geral da União.</t>
        </r>
      </text>
    </comment>
    <comment ref="E56" authorId="0" shapeId="0" xr:uid="{B4017202-59D7-44DA-B7F5-B0570FC329FB}">
      <text>
        <r>
          <rPr>
            <b/>
            <sz val="9"/>
            <color indexed="81"/>
            <rFont val="Segoe UI"/>
            <family val="2"/>
          </rPr>
          <t>Art. 59 a 63 da Lei 8.213, de 1991.</t>
        </r>
      </text>
    </comment>
    <comment ref="E57" authorId="0" shapeId="0" xr:uid="{FD3212F6-3092-4A87-803C-185A667E1B3D}">
      <text>
        <r>
          <rPr>
            <b/>
            <sz val="9"/>
            <color indexed="81"/>
            <rFont val="Segoe UI"/>
            <family val="2"/>
          </rPr>
          <t>Art. 7º, XIX, CF/88 e 10, § 1º, da CLT.</t>
        </r>
      </text>
    </comment>
    <comment ref="E58" authorId="0" shapeId="0" xr:uid="{1CFA2B42-3DF4-4406-8D6F-8F0D63AC0570}">
      <text>
        <r>
          <rPr>
            <b/>
            <sz val="9"/>
            <color indexed="81"/>
            <rFont val="Segoe UI"/>
            <family val="2"/>
          </rPr>
          <t>art. 473 da CLT</t>
        </r>
      </text>
    </comment>
    <comment ref="E59" authorId="0" shapeId="0" xr:uid="{2BDD9D14-FE6F-45F5-806E-73A590C274A2}">
      <text>
        <r>
          <rPr>
            <b/>
            <sz val="9"/>
            <color indexed="81"/>
            <rFont val="Segoe UI"/>
            <family val="2"/>
          </rPr>
          <t>encaminhar o RAT para valores superiores - Art. 19 a 23 da Lei n.º 8.213/91.
De acordo com os números mais recentes apresentados pelo Ministério da Previdência de Assistência Social, baseados em informações prestadas pelos empregadores, por meio da GFIP, 0,78% (zero vírgula setenta e oito por cento) dos empregados se acidentam no ano. Assim a provisão corresponde a: ((15/30)/12) x 0,0078 x 100 = 0,03. (conforme STF)</t>
        </r>
      </text>
    </comment>
    <comment ref="E60" authorId="0" shapeId="0" xr:uid="{2D34724B-1583-4701-B72F-8C11FD862376}">
      <text>
        <r>
          <rPr>
            <b/>
            <sz val="9"/>
            <color indexed="81"/>
            <rFont val="Segoe UI"/>
            <family val="2"/>
          </rPr>
          <t>* Esse insumo não está previsto na maior parte das planilhas da Caixa e nem na planilha do TCU. (Já consta em 13º SALÁRIO E ADICIONAL DE FÉRIAS)</t>
        </r>
      </text>
    </comment>
    <comment ref="G87" authorId="1" shapeId="0" xr:uid="{CA180892-4763-4D03-B08B-13D98EA932ED}">
      <text>
        <r>
          <rPr>
            <b/>
            <sz val="9"/>
            <color indexed="81"/>
            <rFont val="Segoe UI"/>
            <family val="2"/>
          </rPr>
          <t>Parágrafo 4 Artigo 71 do Decreto Lei nº 5.452 de 01 de Maio de 1943
Art. 71 - Em qualquer trabalho contínuo, cuja duração exceda de 6 (seis) horas, é obrigatória a concessão de um intervalo para repouso ou alimentação, o qual será, no mínimo, de 1 (uma) hora e, salvo acordo escrito ou contrato coletivo em contrário, não poderá exceder de 2 (duas) horas.
§ 4o A não concessão ou a concessão parcial do intervalo intrajornada mínimo, para repouso e alimentação, a empregados urbanos e rurais, implica o pagamento, de natureza indenizatória, apenas do período suprimido, com acréscimo de 50% (cinquenta por cento) sobre o valor da remuneração da hora normal de trabalho. (Redação dada pela Lei nº 13.467, de 2017) (Vigência)
=(salário+periculosidade)/220 x 1,5 x qt horas x plantões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EVANGELINE</author>
  </authors>
  <commentList>
    <comment ref="E45" authorId="0" shapeId="0" xr:uid="{EB67F0AB-FD24-4795-8B44-D98B5F2A9300}">
      <text>
        <r>
          <rPr>
            <sz val="9"/>
            <color indexed="81"/>
            <rFont val="Segoe UI"/>
            <family val="2"/>
          </rPr>
          <t>COMO TV NÃO TEM AVISO PRÉVIO TRABALHADO, ESSE PERCENTUAL DE 1,94% É ACUMULADO AQUI COM O 0,42% DO INDENIZADO.
De acordo com levantamento efetuado nos contratos do STF, cerca de 5% do pessoal é demitido pelo empregador, antes do término do contrato de trabalho. Assim a provisão necessária será somente para estes empregados, pois os demais receberão o aviso prévio trabalhado quando findar o contrato. Logo a provisão representa: ((1/12)x 0,05) =0,42 %.</t>
        </r>
      </text>
    </comment>
    <comment ref="E47" authorId="0" shapeId="0" xr:uid="{3E9FAAC4-2D67-4DFE-9051-2A2751B697E3}">
      <text>
        <r>
          <rPr>
            <sz val="9"/>
            <color indexed="81"/>
            <rFont val="Segoe UI"/>
            <family val="2"/>
          </rPr>
          <t>Alteração MP 889/20 se transformou na Lei 13.932/2019 - cai 10% da CS = total 2,88%
Anterior:Multa FGTS - Rescisão sem Justa Causa - A Lei Complementar nº 110, de 29 de junho de 2001, determina multa de 50%, mas volta o depósito para
8,0%. Considerando que 10% dos empregados pedem contas, essa penalidade
recai sobre os 90% remanescentes. Dessa forma, a provisão corresponde a: 0,08 x
0,5 x 0,9 = 3,6%. (STF) = total 3,6%
Era 2,4 e foi adequado para 3,2%. Depois para 3,6% e agora 2,88%</t>
        </r>
      </text>
    </comment>
    <comment ref="E48" authorId="0" shapeId="0" xr:uid="{14CF2BB0-9D5A-41B5-B12A-E1BD995EDCEB}">
      <text>
        <r>
          <rPr>
            <b/>
            <sz val="9"/>
            <color indexed="81"/>
            <rFont val="Segoe UI"/>
            <family val="2"/>
          </rPr>
          <t>Aviso Prévio - Refere-se à indenização de sete dias corridos devida
ao empregado no caso de o empregador rescindir o contrato sem justo motivo e
conceder aviso prévio, conforme disposto no art. 488 da CLT. Cerca de 2% do
pessoal é demitido nessa situação. Logo a provisão representa: ((7/30)/12) x 0,02 x
100 = 0,04 %. - STF</t>
        </r>
      </text>
    </comment>
    <comment ref="E51" authorId="0" shapeId="0" xr:uid="{336C6A17-4F0D-4C5D-B002-84CEDF32F50E}">
      <text>
        <r>
          <rPr>
            <b/>
            <sz val="9"/>
            <color indexed="81"/>
            <rFont val="Segoe UI"/>
            <family val="2"/>
          </rPr>
          <t>EIndenização Adicional - Prevista no art. 9º da Lei nº 7.238, de 29 de
outubro de 1984, assegura ao empregado dispensado sem justa causa nos trinta
dias que antecederem a convenção salarial o direito à percepção de indenização
adicional equivalente a um mês de remuneração. Embora prevista na legislação, a sua ocorrência tem sido remota, razão pela qual foi estimada em 1% dos
empregados durante o ano. Assim, a provisão corresponde a: (1/12) x 0,01 x 100 = 0,08%. STF</t>
        </r>
        <r>
          <rPr>
            <sz val="9"/>
            <color indexed="81"/>
            <rFont val="Segoe UI"/>
            <family val="2"/>
          </rPr>
          <t xml:space="preserve">
</t>
        </r>
      </text>
    </comment>
    <comment ref="E54" authorId="0" shapeId="0" xr:uid="{F3B397CD-70EE-4339-9445-692ED654C769}">
      <text>
        <r>
          <rPr>
            <b/>
            <sz val="9"/>
            <color indexed="81"/>
            <rFont val="Segoe UI"/>
            <family val="2"/>
          </rPr>
          <t>Estabelecido pela Secretaria de Controle Interno do Supremo Tribunal Federal, bem como modelos de planilha de composição de custos da Controladoria Geral da União.</t>
        </r>
      </text>
    </comment>
    <comment ref="E55" authorId="0" shapeId="0" xr:uid="{29842A65-5A94-4822-97A0-C6986C39B491}">
      <text>
        <r>
          <rPr>
            <b/>
            <sz val="9"/>
            <color indexed="81"/>
            <rFont val="Segoe UI"/>
            <family val="2"/>
          </rPr>
          <t>Art. 59 a 63 da Lei 8.213, de 1991.</t>
        </r>
      </text>
    </comment>
    <comment ref="E56" authorId="0" shapeId="0" xr:uid="{7210C7B4-52E3-40DD-A354-7CC9A5043AEB}">
      <text>
        <r>
          <rPr>
            <b/>
            <sz val="9"/>
            <color indexed="81"/>
            <rFont val="Segoe UI"/>
            <family val="2"/>
          </rPr>
          <t>Art. 7º, XIX, CF/88 e 10, § 1º, da CLT.</t>
        </r>
      </text>
    </comment>
    <comment ref="E57" authorId="0" shapeId="0" xr:uid="{76D5011E-31E1-426C-897C-88A7AC5D81FC}">
      <text>
        <r>
          <rPr>
            <b/>
            <sz val="9"/>
            <color indexed="81"/>
            <rFont val="Segoe UI"/>
            <family val="2"/>
          </rPr>
          <t>art. 473 da CLT</t>
        </r>
      </text>
    </comment>
    <comment ref="E58" authorId="0" shapeId="0" xr:uid="{41B2377E-0C24-470E-A7B6-188C4345DF7F}">
      <text>
        <r>
          <rPr>
            <b/>
            <sz val="9"/>
            <color indexed="81"/>
            <rFont val="Segoe UI"/>
            <family val="2"/>
          </rPr>
          <t>encaminhar o RAT para valores superiores - Art. 19 a 23 da Lei n.º 8.213/91.
De acordo com os números mais recentes apresentados pelo Ministério da Previdência de Assistência Social, baseados em informações prestadas pelos empregadores, por meio da GFIP, 0,78% (zero vírgula setenta e oito por cento) dos empregados se acidentam no ano. Assim a provisão corresponde a: ((15/30)/12) x 0,0078 x 100 = 0,03. (conforme STF)</t>
        </r>
      </text>
    </comment>
    <comment ref="E59" authorId="0" shapeId="0" xr:uid="{DA229193-C3BA-42B0-9950-0E16F67A91CD}">
      <text>
        <r>
          <rPr>
            <b/>
            <sz val="9"/>
            <color indexed="81"/>
            <rFont val="Segoe UI"/>
            <family val="2"/>
          </rPr>
          <t>* Esse insumo não está previsto na maior parte das planilhas da Caixa e nem na planilha do TCU. (Já consta em 13º SALÁRIO E ADICIONAL DE FÉRIAS)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EVANGELINE</author>
    <author>Thaís</author>
  </authors>
  <commentList>
    <comment ref="E44" authorId="0" shapeId="0" xr:uid="{715C0FA8-9860-415E-9ED2-CB8CCF6F192C}">
      <text>
        <r>
          <rPr>
            <sz val="9"/>
            <color indexed="81"/>
            <rFont val="Segoe UI"/>
            <family val="2"/>
          </rPr>
          <t>COMO TV NÃO TEM AVISO PRÉVIO TRABALHADO, ESSE PERCENTUAL DE 1,94% É ACUMULADO AQUI COM O 0,42% DO INDENIZADO.
De acordo com levantamento efetuado nos contratos do STF, cerca de 5% do pessoal é demitido pelo empregador, antes do término do contrato de trabalho. Assim a provisão necessária será somente para estes empregados, pois os demais receberão o aviso prévio trabalhado quando findar o contrato. Logo a provisão representa: ((1/12)x 0,05) =0,42 %.</t>
        </r>
      </text>
    </comment>
    <comment ref="E46" authorId="0" shapeId="0" xr:uid="{1ED005A6-C930-4239-8E34-B110B5A4B0FE}">
      <text>
        <r>
          <rPr>
            <sz val="9"/>
            <color indexed="81"/>
            <rFont val="Segoe UI"/>
            <family val="2"/>
          </rPr>
          <t>Alteração MP 889/20 se transformou na Lei 13.932/2019 - cai 10% da CS = total 2,88%
Anterior:Multa FGTS - Rescisão sem Justa Causa - A Lei Complementar nº 110, de 29 de junho de 2001, determina multa de 50%, mas volta o depósito para
8,0%. Considerando que 10% dos empregados pedem contas, essa penalidade
recai sobre os 90% remanescentes. Dessa forma, a provisão corresponde a: 0,08 x
0,5 x 0,9 = 3,6%. (STF) = total 3,6%
Era 2,4 e foi adequado para 3,2%. Depois para 3,6% e agora 2,88%</t>
        </r>
      </text>
    </comment>
    <comment ref="E47" authorId="0" shapeId="0" xr:uid="{A036E29A-9C8F-44E8-89B6-9118F9EB9CA7}">
      <text>
        <r>
          <rPr>
            <b/>
            <sz val="9"/>
            <color indexed="81"/>
            <rFont val="Segoe UI"/>
            <family val="2"/>
          </rPr>
          <t>Aviso Prévio - Refere-se à indenização de sete dias corridos devida
ao empregado no caso de o empregador rescindir o contrato sem justo motivo e
conceder aviso prévio, conforme disposto no art. 488 da CLT. Cerca de 2% do
pessoal é demitido nessa situação. Logo a provisão representa: ((7/30)/12) x 0,02 x
100 = 0,04 %. - STF</t>
        </r>
      </text>
    </comment>
    <comment ref="E50" authorId="0" shapeId="0" xr:uid="{F2A66B0D-A9B8-400B-AC69-B468229E20A6}">
      <text>
        <r>
          <rPr>
            <b/>
            <sz val="9"/>
            <color indexed="81"/>
            <rFont val="Segoe UI"/>
            <family val="2"/>
          </rPr>
          <t>EIndenização Adicional - Prevista no art. 9º da Lei nº 7.238, de 29 de
outubro de 1984, assegura ao empregado dispensado sem justa causa nos trinta
dias que antecederem a convenção salarial o direito à percepção de indenização
adicional equivalente a um mês de remuneração. Embora prevista na legislação, a sua ocorrência tem sido remota, razão pela qual foi estimada em 1% dos
empregados durante o ano. Assim, a provisão corresponde a: (1/12) x 0,01 x 100 = 0,08%. STF</t>
        </r>
        <r>
          <rPr>
            <sz val="9"/>
            <color indexed="81"/>
            <rFont val="Segoe UI"/>
            <family val="2"/>
          </rPr>
          <t xml:space="preserve">
</t>
        </r>
      </text>
    </comment>
    <comment ref="E53" authorId="0" shapeId="0" xr:uid="{232928E3-420D-4856-BF60-4E60F6C1B219}">
      <text>
        <r>
          <rPr>
            <b/>
            <sz val="9"/>
            <color indexed="81"/>
            <rFont val="Segoe UI"/>
            <family val="2"/>
          </rPr>
          <t>Estabelecido pela Secretaria de Controle Interno do Supremo Tribunal Federal, bem como modelos de planilha de composição de custos da Controladoria Geral da União.</t>
        </r>
      </text>
    </comment>
    <comment ref="E54" authorId="0" shapeId="0" xr:uid="{504DF29A-9239-4C19-87B7-2BF55B09C7CF}">
      <text>
        <r>
          <rPr>
            <b/>
            <sz val="9"/>
            <color indexed="81"/>
            <rFont val="Segoe UI"/>
            <family val="2"/>
          </rPr>
          <t>Art. 59 a 63 da Lei 8.213, de 1991.</t>
        </r>
      </text>
    </comment>
    <comment ref="E55" authorId="0" shapeId="0" xr:uid="{E9E0B1C6-DB5E-46C3-A4BE-48F391DF5207}">
      <text>
        <r>
          <rPr>
            <b/>
            <sz val="9"/>
            <color indexed="81"/>
            <rFont val="Segoe UI"/>
            <family val="2"/>
          </rPr>
          <t>Art. 7º, XIX, CF/88 e 10, § 1º, da CLT.</t>
        </r>
      </text>
    </comment>
    <comment ref="E56" authorId="0" shapeId="0" xr:uid="{59539193-94F9-4B72-A65B-55833EA57FF4}">
      <text>
        <r>
          <rPr>
            <b/>
            <sz val="9"/>
            <color indexed="81"/>
            <rFont val="Segoe UI"/>
            <family val="2"/>
          </rPr>
          <t>art. 473 da CLT</t>
        </r>
      </text>
    </comment>
    <comment ref="E57" authorId="0" shapeId="0" xr:uid="{D90978CF-5E77-40D9-B423-A4977F20E619}">
      <text>
        <r>
          <rPr>
            <b/>
            <sz val="9"/>
            <color indexed="81"/>
            <rFont val="Segoe UI"/>
            <family val="2"/>
          </rPr>
          <t>encaminhar o RAT para valores superiores - Art. 19 a 23 da Lei n.º 8.213/91.
De acordo com os números mais recentes apresentados pelo Ministério da Previdência de Assistência Social, baseados em informações prestadas pelos empregadores, por meio da GFIP, 0,78% (zero vírgula setenta e oito por cento) dos empregados se acidentam no ano. Assim a provisão corresponde a: ((15/30)/12) x 0,0078 x 100 = 0,03. (conforme STF)</t>
        </r>
      </text>
    </comment>
    <comment ref="E58" authorId="0" shapeId="0" xr:uid="{42DBB52D-B0C3-4D96-85A5-3F33C376348F}">
      <text>
        <r>
          <rPr>
            <b/>
            <sz val="9"/>
            <color indexed="81"/>
            <rFont val="Segoe UI"/>
            <family val="2"/>
          </rPr>
          <t>* Esse insumo não está previsto na maior parte das planilhas da Caixa e nem na planilha do TCU. (Já consta em 13º SALÁRIO E ADICIONAL DE FÉRIAS)</t>
        </r>
      </text>
    </comment>
    <comment ref="G89" authorId="1" shapeId="0" xr:uid="{EABCC45C-6D4C-47FC-8D60-1A11D686E482}">
      <text>
        <r>
          <rPr>
            <b/>
            <sz val="9"/>
            <color indexed="81"/>
            <rFont val="Segoe UI"/>
            <family val="2"/>
          </rPr>
          <t>Parágrafo 4 Artigo 71 do Decreto Lei nº 5.452 de 01 de Maio de 1943
Art. 71 - Em qualquer trabalho contínuo, cuja duração exceda de 6 (seis) horas, é obrigatória a concessão de um intervalo para repouso ou alimentação, o qual será, no mínimo, de 1 (uma) hora e, salvo acordo escrito ou contrato coletivo em contrário, não poderá exceder de 2 (duas) horas.
§ 4o A não concessão ou a concessão parcial do intervalo intrajornada mínimo, para repouso e alimentação, a empregados urbanos e rurais, implica o pagamento, de natureza indenizatória, apenas do período suprimido, com acréscimo de 50% (cinquenta por cento) sobre o valor da remuneração da hora normal de trabalho. (Redação dada pela Lei nº 13.467, de 2017) (Vigência)
=(salário+periculosidade)/220 x 1,5 x qt horas x plantões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EVANGELINE</author>
    <author>Thaís</author>
  </authors>
  <commentList>
    <comment ref="E46" authorId="0" shapeId="0" xr:uid="{BB4CAE7A-D7D8-4CEA-820D-956C0C21E40B}">
      <text>
        <r>
          <rPr>
            <sz val="9"/>
            <color indexed="81"/>
            <rFont val="Segoe UI"/>
            <family val="2"/>
          </rPr>
          <t>COMO TV NÃO TEM AVISO PRÉVIO TRABALHADO, ESSE PERCENTUAL DE 1,94% É ACUMULADO AQUI COM O 0,42% DO INDENIZADO.
De acordo com levantamento efetuado nos contratos do STF, cerca de 5% do pessoal é demitido pelo empregador, antes do término do contrato de trabalho. Assim a provisão necessária será somente para estes empregados, pois os demais receberão o aviso prévio trabalhado quando findar o contrato. Logo a provisão representa: ((1/12)x 0,05) =0,42 %.</t>
        </r>
      </text>
    </comment>
    <comment ref="E48" authorId="0" shapeId="0" xr:uid="{2C0A073C-4032-483C-9252-0828DAE3012D}">
      <text>
        <r>
          <rPr>
            <sz val="9"/>
            <color indexed="81"/>
            <rFont val="Segoe UI"/>
            <family val="2"/>
          </rPr>
          <t>Alteração MP 889/20 se transformou na Lei 13.932/2019 - cai 10% da CS = total 2,88%
Anterior:Multa FGTS - Rescisão sem Justa Causa - A Lei Complementar nº 110, de 29 de junho de 2001, determina multa de 50%, mas volta o depósito para
8,0%. Considerando que 10% dos empregados pedem contas, essa penalidade
recai sobre os 90% remanescentes. Dessa forma, a provisão corresponde a: 0,08 x
0,5 x 0,9 = 3,6%. (STF) = total 3,6%
Era 2,4 e foi adequado para 3,2%. Depois para 3,6% e agora 2,88%</t>
        </r>
      </text>
    </comment>
    <comment ref="E49" authorId="0" shapeId="0" xr:uid="{4EC03E86-706C-4E95-B905-4C64D8B1D63D}">
      <text>
        <r>
          <rPr>
            <b/>
            <sz val="9"/>
            <color indexed="81"/>
            <rFont val="Segoe UI"/>
            <family val="2"/>
          </rPr>
          <t>Aviso Prévio - Refere-se à indenização de sete dias corridos devida
ao empregado no caso de o empregador rescindir o contrato sem justo motivo e
conceder aviso prévio, conforme disposto no art. 488 da CLT. Cerca de 2% do
pessoal é demitido nessa situação. Logo a provisão representa: ((7/30)/12) x 0,02 x
100 = 0,04 %. - STF</t>
        </r>
      </text>
    </comment>
    <comment ref="E52" authorId="0" shapeId="0" xr:uid="{7C61B834-72AB-4C8F-B0C9-12ACF619D72D}">
      <text>
        <r>
          <rPr>
            <b/>
            <sz val="9"/>
            <color indexed="81"/>
            <rFont val="Segoe UI"/>
            <family val="2"/>
          </rPr>
          <t>EIndenização Adicional - Prevista no art. 9º da Lei nº 7.238, de 29 de
outubro de 1984, assegura ao empregado dispensado sem justa causa nos trinta
dias que antecederem a convenção salarial o direito à percepção de indenização
adicional equivalente a um mês de remuneração. Embora prevista na legislação, a sua ocorrência tem sido remota, razão pela qual foi estimada em 1% dos
empregados durante o ano. Assim, a provisão corresponde a: (1/12) x 0,01 x 100 = 0,08%. STF</t>
        </r>
        <r>
          <rPr>
            <sz val="9"/>
            <color indexed="81"/>
            <rFont val="Segoe UI"/>
            <family val="2"/>
          </rPr>
          <t xml:space="preserve">
</t>
        </r>
      </text>
    </comment>
    <comment ref="E55" authorId="0" shapeId="0" xr:uid="{2FFE5BBB-EA39-4868-B2AE-FEA47EB976F8}">
      <text>
        <r>
          <rPr>
            <b/>
            <sz val="9"/>
            <color indexed="81"/>
            <rFont val="Segoe UI"/>
            <family val="2"/>
          </rPr>
          <t>Estabelecido pela Secretaria de Controle Interno do Supremo Tribunal Federal, bem como modelos de planilha de composição de custos da Controladoria Geral da União.</t>
        </r>
      </text>
    </comment>
    <comment ref="E56" authorId="0" shapeId="0" xr:uid="{A40A23F6-A8E5-42E8-9ADF-BDC73512ECDA}">
      <text>
        <r>
          <rPr>
            <b/>
            <sz val="9"/>
            <color indexed="81"/>
            <rFont val="Segoe UI"/>
            <family val="2"/>
          </rPr>
          <t>Art. 59 a 63 da Lei 8.213, de 1991.</t>
        </r>
      </text>
    </comment>
    <comment ref="E57" authorId="0" shapeId="0" xr:uid="{AABE1104-DA39-49D3-A9C4-A0EB76814370}">
      <text>
        <r>
          <rPr>
            <b/>
            <sz val="9"/>
            <color indexed="81"/>
            <rFont val="Segoe UI"/>
            <family val="2"/>
          </rPr>
          <t>Art. 7º, XIX, CF/88 e 10, § 1º, da CLT.</t>
        </r>
      </text>
    </comment>
    <comment ref="E58" authorId="0" shapeId="0" xr:uid="{3FA90174-067A-4CB6-B518-DD949B5D5DCF}">
      <text>
        <r>
          <rPr>
            <b/>
            <sz val="9"/>
            <color indexed="81"/>
            <rFont val="Segoe UI"/>
            <family val="2"/>
          </rPr>
          <t>art. 473 da CLT</t>
        </r>
      </text>
    </comment>
    <comment ref="E59" authorId="0" shapeId="0" xr:uid="{D142D216-BDDC-4B11-AF68-7F519F90C76C}">
      <text>
        <r>
          <rPr>
            <b/>
            <sz val="9"/>
            <color indexed="81"/>
            <rFont val="Segoe UI"/>
            <family val="2"/>
          </rPr>
          <t>encaminhar o RAT para valores superiores - Art. 19 a 23 da Lei n.º 8.213/91.
De acordo com os números mais recentes apresentados pelo Ministério da Previdência de Assistência Social, baseados em informações prestadas pelos empregadores, por meio da GFIP, 0,78% (zero vírgula setenta e oito por cento) dos empregados se acidentam no ano. Assim a provisão corresponde a: ((15/30)/12) x 0,0078 x 100 = 0,03. (conforme STF)</t>
        </r>
      </text>
    </comment>
    <comment ref="E60" authorId="0" shapeId="0" xr:uid="{91534A59-F3C1-4A82-8CAC-62FA78956574}">
      <text>
        <r>
          <rPr>
            <b/>
            <sz val="9"/>
            <color indexed="81"/>
            <rFont val="Segoe UI"/>
            <family val="2"/>
          </rPr>
          <t>* Esse insumo não está previsto na maior parte das planilhas da Caixa e nem na planilha do TCU. (Já consta em 13º SALÁRIO E ADICIONAL DE FÉRIAS)</t>
        </r>
      </text>
    </comment>
    <comment ref="G87" authorId="1" shapeId="0" xr:uid="{469127EE-D175-4664-A5AB-F057699143D2}">
      <text>
        <r>
          <rPr>
            <b/>
            <sz val="9"/>
            <color indexed="81"/>
            <rFont val="Segoe UI"/>
            <family val="2"/>
          </rPr>
          <t>Parágrafo 4 Artigo 71 do Decreto Lei nº 5.452 de 01 de Maio de 1943
Art. 71 - Em qualquer trabalho contínuo, cuja duração exceda de 6 (seis) horas, é obrigatória a concessão de um intervalo para repouso ou alimentação, o qual será, no mínimo, de 1 (uma) hora e, salvo acordo escrito ou contrato coletivo em contrário, não poderá exceder de 2 (duas) horas.
§ 4o A não concessão ou a concessão parcial do intervalo intrajornada mínimo, para repouso e alimentação, a empregados urbanos e rurais, implica o pagamento, de natureza indenizatória, apenas do período suprimido, com acréscimo de 50% (cinquenta por cento) sobre o valor da remuneração da hora normal de trabalho. (Redação dada pela Lei nº 13.467, de 2017) (Vigência)
=(salário+periculosidade)/220 x 1,5 x qt horas x plantões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EVANGELINE</author>
    <author>Thaís</author>
  </authors>
  <commentList>
    <comment ref="E46" authorId="0" shapeId="0" xr:uid="{B9403CD5-0719-4F79-A4CC-DED35784E2C2}">
      <text>
        <r>
          <rPr>
            <sz val="9"/>
            <color indexed="81"/>
            <rFont val="Segoe UI"/>
            <family val="2"/>
          </rPr>
          <t>COMO TV NÃO TEM AVISO PRÉVIO TRABALHADO, ESSE PERCENTUAL DE 1,94% É ACUMULADO AQUI COM O 0,42% DO INDENIZADO.
De acordo com levantamento efetuado nos contratos do STF, cerca de 5% do pessoal é demitido pelo empregador, antes do término do contrato de trabalho. Assim a provisão necessária será somente para estes empregados, pois os demais receberão o aviso prévio trabalhado quando findar o contrato. Logo a provisão representa: ((1/12)x 0,05) =0,42 %.</t>
        </r>
      </text>
    </comment>
    <comment ref="E48" authorId="0" shapeId="0" xr:uid="{06353075-F04A-40F5-A959-5D7CD99140D8}">
      <text>
        <r>
          <rPr>
            <sz val="9"/>
            <color indexed="81"/>
            <rFont val="Segoe UI"/>
            <family val="2"/>
          </rPr>
          <t>Alteração MP 889/20 se transformou na Lei 13.932/2019 - cai 10% da CS = total 2,88%
Anterior:Multa FGTS - Rescisão sem Justa Causa - A Lei Complementar nº 110, de 29 de junho de 2001, determina multa de 50%, mas volta o depósito para
8,0%. Considerando que 10% dos empregados pedem contas, essa penalidade
recai sobre os 90% remanescentes. Dessa forma, a provisão corresponde a: 0,08 x
0,5 x 0,9 = 3,6%. (STF) = total 3,6%
Era 2,4 e foi adequado para 3,2%. Depois para 3,6% e agora 2,88%</t>
        </r>
      </text>
    </comment>
    <comment ref="E49" authorId="0" shapeId="0" xr:uid="{41FDB45A-1D0B-44EB-9E03-0F177C617625}">
      <text>
        <r>
          <rPr>
            <b/>
            <sz val="9"/>
            <color indexed="81"/>
            <rFont val="Segoe UI"/>
            <family val="2"/>
          </rPr>
          <t>Aviso Prévio - Refere-se à indenização de sete dias corridos devida
ao empregado no caso de o empregador rescindir o contrato sem justo motivo e
conceder aviso prévio, conforme disposto no art. 488 da CLT. Cerca de 2% do
pessoal é demitido nessa situação. Logo a provisão representa: ((7/30)/12) x 0,02 x
100 = 0,04 %. - STF</t>
        </r>
      </text>
    </comment>
    <comment ref="E52" authorId="0" shapeId="0" xr:uid="{70A4DB68-85C8-40C4-BAED-19BADF7BFCFE}">
      <text>
        <r>
          <rPr>
            <b/>
            <sz val="9"/>
            <color indexed="81"/>
            <rFont val="Segoe UI"/>
            <family val="2"/>
          </rPr>
          <t>EIndenização Adicional - Prevista no art. 9º da Lei nº 7.238, de 29 de
outubro de 1984, assegura ao empregado dispensado sem justa causa nos trinta
dias que antecederem a convenção salarial o direito à percepção de indenização
adicional equivalente a um mês de remuneração. Embora prevista na legislação, a sua ocorrência tem sido remota, razão pela qual foi estimada em 1% dos
empregados durante o ano. Assim, a provisão corresponde a: (1/12) x 0,01 x 100 = 0,08%. STF</t>
        </r>
        <r>
          <rPr>
            <sz val="9"/>
            <color indexed="81"/>
            <rFont val="Segoe UI"/>
            <family val="2"/>
          </rPr>
          <t xml:space="preserve">
</t>
        </r>
      </text>
    </comment>
    <comment ref="E55" authorId="0" shapeId="0" xr:uid="{BAA566CB-A761-4227-A5F2-C21208750134}">
      <text>
        <r>
          <rPr>
            <b/>
            <sz val="9"/>
            <color indexed="81"/>
            <rFont val="Segoe UI"/>
            <family val="2"/>
          </rPr>
          <t>Estabelecido pela Secretaria de Controle Interno do Supremo Tribunal Federal, bem como modelos de planilha de composição de custos da Controladoria Geral da União.</t>
        </r>
      </text>
    </comment>
    <comment ref="E56" authorId="0" shapeId="0" xr:uid="{88044C55-3C76-4B90-B16A-61F06AC8C16E}">
      <text>
        <r>
          <rPr>
            <b/>
            <sz val="9"/>
            <color indexed="81"/>
            <rFont val="Segoe UI"/>
            <family val="2"/>
          </rPr>
          <t>Art. 59 a 63 da Lei 8.213, de 1991.</t>
        </r>
      </text>
    </comment>
    <comment ref="E57" authorId="0" shapeId="0" xr:uid="{EACFA32F-D787-436E-8D9C-673DEFA57415}">
      <text>
        <r>
          <rPr>
            <b/>
            <sz val="9"/>
            <color indexed="81"/>
            <rFont val="Segoe UI"/>
            <family val="2"/>
          </rPr>
          <t>Art. 7º, XIX, CF/88 e 10, § 1º, da CLT.</t>
        </r>
      </text>
    </comment>
    <comment ref="E58" authorId="0" shapeId="0" xr:uid="{3E2E3520-2644-4BD2-B4FD-AA3475FE85A5}">
      <text>
        <r>
          <rPr>
            <b/>
            <sz val="9"/>
            <color indexed="81"/>
            <rFont val="Segoe UI"/>
            <family val="2"/>
          </rPr>
          <t>art. 473 da CLT</t>
        </r>
      </text>
    </comment>
    <comment ref="E59" authorId="0" shapeId="0" xr:uid="{37B086BD-5FF8-4502-AF12-438B6DE44E6B}">
      <text>
        <r>
          <rPr>
            <b/>
            <sz val="9"/>
            <color indexed="81"/>
            <rFont val="Segoe UI"/>
            <family val="2"/>
          </rPr>
          <t>encaminhar o RAT para valores superiores - Art. 19 a 23 da Lei n.º 8.213/91.
De acordo com os números mais recentes apresentados pelo Ministério da Previdência de Assistência Social, baseados em informações prestadas pelos empregadores, por meio da GFIP, 0,78% (zero vírgula setenta e oito por cento) dos empregados se acidentam no ano. Assim a provisão corresponde a: ((15/30)/12) x 0,0078 x 100 = 0,03. (conforme STF)</t>
        </r>
      </text>
    </comment>
    <comment ref="E60" authorId="0" shapeId="0" xr:uid="{3A596C40-F4F2-4CB5-B52C-69B7C09C684F}">
      <text>
        <r>
          <rPr>
            <b/>
            <sz val="9"/>
            <color indexed="81"/>
            <rFont val="Segoe UI"/>
            <family val="2"/>
          </rPr>
          <t>* Esse insumo não está previsto na maior parte das planilhas da Caixa e nem na planilha do TCU. (Já consta em 13º SALÁRIO E ADICIONAL DE FÉRIAS)</t>
        </r>
      </text>
    </comment>
    <comment ref="G87" authorId="1" shapeId="0" xr:uid="{91F42295-F551-49C2-AB21-B3A8D7C3D142}">
      <text>
        <r>
          <rPr>
            <b/>
            <sz val="9"/>
            <color indexed="81"/>
            <rFont val="Segoe UI"/>
            <family val="2"/>
          </rPr>
          <t>Parágrafo 4 Artigo 71 do Decreto Lei nº 5.452 de 01 de Maio de 1943
Art. 71 - Em qualquer trabalho contínuo, cuja duração exceda de 6 (seis) horas, é obrigatória a concessão de um intervalo para repouso ou alimentação, o qual será, no mínimo, de 1 (uma) hora e, salvo acordo escrito ou contrato coletivo em contrário, não poderá exceder de 2 (duas) horas.
§ 4o A não concessão ou a concessão parcial do intervalo intrajornada mínimo, para repouso e alimentação, a empregados urbanos e rurais, implica o pagamento, de natureza indenizatória, apenas do período suprimido, com acréscimo de 50% (cinquenta por cento) sobre o valor da remuneração da hora normal de trabalho. (Redação dada pela Lei nº 13.467, de 2017) (Vigência)
=(salário+periculosidade)/220 x 1,5 x qt horas x plantões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EVANGELINE</author>
    <author>Thaís</author>
  </authors>
  <commentList>
    <comment ref="E46" authorId="0" shapeId="0" xr:uid="{868E48FC-ACE9-46BA-A13C-8FDDF88EC76B}">
      <text>
        <r>
          <rPr>
            <sz val="9"/>
            <color indexed="81"/>
            <rFont val="Segoe UI"/>
            <family val="2"/>
          </rPr>
          <t>COMO TV NÃO TEM AVISO PRÉVIO TRABALHADO, ESSE PERCENTUAL DE 1,94% É ACUMULADO AQUI COM O 0,42% DO INDENIZADO.
De acordo com levantamento efetuado nos contratos do STF, cerca de 5% do pessoal é demitido pelo empregador, antes do término do contrato de trabalho. Assim a provisão necessária será somente para estes empregados, pois os demais receberão o aviso prévio trabalhado quando findar o contrato. Logo a provisão representa: ((1/12)x 0,05) =0,42 %.</t>
        </r>
      </text>
    </comment>
    <comment ref="E48" authorId="0" shapeId="0" xr:uid="{2ED572E2-0679-4315-9954-61B93E972AF2}">
      <text>
        <r>
          <rPr>
            <sz val="9"/>
            <color indexed="81"/>
            <rFont val="Segoe UI"/>
            <family val="2"/>
          </rPr>
          <t>Alteração MP 889/20 se transformou na Lei 13.932/2019 - cai 10% da CS = total 2,88%
Anterior:Multa FGTS - Rescisão sem Justa Causa - A Lei Complementar nº 110, de 29 de junho de 2001, determina multa de 50%, mas volta o depósito para
8,0%. Considerando que 10% dos empregados pedem contas, essa penalidade
recai sobre os 90% remanescentes. Dessa forma, a provisão corresponde a: 0,08 x
0,5 x 0,9 = 3,6%. (STF) = total 3,6%
Era 2,4 e foi adequado para 3,2%. Depois para 3,6% e agora 2,88%</t>
        </r>
      </text>
    </comment>
    <comment ref="E49" authorId="0" shapeId="0" xr:uid="{7248DF0F-68AF-48F0-948D-D0033E2DB472}">
      <text>
        <r>
          <rPr>
            <b/>
            <sz val="9"/>
            <color indexed="81"/>
            <rFont val="Segoe UI"/>
            <family val="2"/>
          </rPr>
          <t>Aviso Prévio - Refere-se à indenização de sete dias corridos devida
ao empregado no caso de o empregador rescindir o contrato sem justo motivo e
conceder aviso prévio, conforme disposto no art. 488 da CLT. Cerca de 2% do
pessoal é demitido nessa situação. Logo a provisão representa: ((7/30)/12) x 0,02 x
100 = 0,04 %. - STF</t>
        </r>
      </text>
    </comment>
    <comment ref="E52" authorId="0" shapeId="0" xr:uid="{CA09D4C8-DBD3-42A2-A4DB-BEB8AD520164}">
      <text>
        <r>
          <rPr>
            <b/>
            <sz val="9"/>
            <color indexed="81"/>
            <rFont val="Segoe UI"/>
            <family val="2"/>
          </rPr>
          <t>EIndenização Adicional - Prevista no art. 9º da Lei nº 7.238, de 29 de
outubro de 1984, assegura ao empregado dispensado sem justa causa nos trinta
dias que antecederem a convenção salarial o direito à percepção de indenização
adicional equivalente a um mês de remuneração. Embora prevista na legislação, a sua ocorrência tem sido remota, razão pela qual foi estimada em 1% dos
empregados durante o ano. Assim, a provisão corresponde a: (1/12) x 0,01 x 100 = 0,08%. STF</t>
        </r>
        <r>
          <rPr>
            <sz val="9"/>
            <color indexed="81"/>
            <rFont val="Segoe UI"/>
            <family val="2"/>
          </rPr>
          <t xml:space="preserve">
</t>
        </r>
      </text>
    </comment>
    <comment ref="E55" authorId="0" shapeId="0" xr:uid="{61D2A7AF-E6A4-43E1-A4F6-D93CDA6D5337}">
      <text>
        <r>
          <rPr>
            <b/>
            <sz val="9"/>
            <color indexed="81"/>
            <rFont val="Segoe UI"/>
            <family val="2"/>
          </rPr>
          <t>Estabelecido pela Secretaria de Controle Interno do Supremo Tribunal Federal, bem como modelos de planilha de composição de custos da Controladoria Geral da União.</t>
        </r>
      </text>
    </comment>
    <comment ref="E56" authorId="0" shapeId="0" xr:uid="{336DA42E-7B8F-4353-9BB5-61EEC59BC27A}">
      <text>
        <r>
          <rPr>
            <b/>
            <sz val="9"/>
            <color indexed="81"/>
            <rFont val="Segoe UI"/>
            <family val="2"/>
          </rPr>
          <t>Art. 59 a 63 da Lei 8.213, de 1991.</t>
        </r>
      </text>
    </comment>
    <comment ref="E57" authorId="0" shapeId="0" xr:uid="{C7C6D9BA-B3A5-4A82-9732-058890A58F06}">
      <text>
        <r>
          <rPr>
            <b/>
            <sz val="9"/>
            <color indexed="81"/>
            <rFont val="Segoe UI"/>
            <family val="2"/>
          </rPr>
          <t>Art. 7º, XIX, CF/88 e 10, § 1º, da CLT.</t>
        </r>
      </text>
    </comment>
    <comment ref="E58" authorId="0" shapeId="0" xr:uid="{96940B0A-D8E9-4FF5-AC7D-978F05DD167C}">
      <text>
        <r>
          <rPr>
            <b/>
            <sz val="9"/>
            <color indexed="81"/>
            <rFont val="Segoe UI"/>
            <family val="2"/>
          </rPr>
          <t>art. 473 da CLT</t>
        </r>
      </text>
    </comment>
    <comment ref="E59" authorId="0" shapeId="0" xr:uid="{781C8C98-C1DB-4CD8-94AF-A4F22533893E}">
      <text>
        <r>
          <rPr>
            <b/>
            <sz val="9"/>
            <color indexed="81"/>
            <rFont val="Segoe UI"/>
            <family val="2"/>
          </rPr>
          <t>encaminhar o RAT para valores superiores - Art. 19 a 23 da Lei n.º 8.213/91.
De acordo com os números mais recentes apresentados pelo Ministério da Previdência de Assistência Social, baseados em informações prestadas pelos empregadores, por meio da GFIP, 0,78% (zero vírgula setenta e oito por cento) dos empregados se acidentam no ano. Assim a provisão corresponde a: ((15/30)/12) x 0,0078 x 100 = 0,03. (conforme STF)</t>
        </r>
      </text>
    </comment>
    <comment ref="E60" authorId="0" shapeId="0" xr:uid="{265BB1AA-8C33-4C6B-AE74-1099735A30CE}">
      <text>
        <r>
          <rPr>
            <b/>
            <sz val="9"/>
            <color indexed="81"/>
            <rFont val="Segoe UI"/>
            <family val="2"/>
          </rPr>
          <t>* Esse insumo não está previsto na maior parte das planilhas da Caixa e nem na planilha do TCU. (Já consta em 13º SALÁRIO E ADICIONAL DE FÉRIAS)</t>
        </r>
      </text>
    </comment>
    <comment ref="G87" authorId="1" shapeId="0" xr:uid="{C57A309A-F487-48A9-B39C-2B08FBABC2C3}">
      <text>
        <r>
          <rPr>
            <b/>
            <sz val="9"/>
            <color indexed="81"/>
            <rFont val="Segoe UI"/>
            <family val="2"/>
          </rPr>
          <t>Parágrafo 4 Artigo 71 do Decreto Lei nº 5.452 de 01 de Maio de 1943
Art. 71 - Em qualquer trabalho contínuo, cuja duração exceda de 6 (seis) horas, é obrigatória a concessão de um intervalo para repouso ou alimentação, o qual será, no mínimo, de 1 (uma) hora e, salvo acordo escrito ou contrato coletivo em contrário, não poderá exceder de 2 (duas) horas.
§ 4o A não concessão ou a concessão parcial do intervalo intrajornada mínimo, para repouso e alimentação, a empregados urbanos e rurais, implica o pagamento, de natureza indenizatória, apenas do período suprimido, com acréscimo de 50% (cinquenta por cento) sobre o valor da remuneração da hora normal de trabalho. (Redação dada pela Lei nº 13.467, de 2017) (Vigência)
=(salário+periculosidade)/220 x 1,5 x qt horas x plantões</t>
        </r>
      </text>
    </comment>
  </commentList>
</comments>
</file>

<file path=xl/sharedStrings.xml><?xml version="1.0" encoding="utf-8"?>
<sst xmlns="http://schemas.openxmlformats.org/spreadsheetml/2006/main" count="1623" uniqueCount="177">
  <si>
    <t>Chefe de Equipe / Fiel</t>
  </si>
  <si>
    <t>Motorista de Carro Forte</t>
  </si>
  <si>
    <t>Vigilante de Carro Forte</t>
  </si>
  <si>
    <t>Auxiliar de Tesouraria / Processamento</t>
  </si>
  <si>
    <t>Nº de meses de execução contratual</t>
  </si>
  <si>
    <t>D</t>
  </si>
  <si>
    <t>PROVISÃO PARA RESCISÃO</t>
  </si>
  <si>
    <t>% ALÍQUOTA</t>
  </si>
  <si>
    <t>Aviso Prévio Indenizado</t>
  </si>
  <si>
    <t>Incidência do FGTS sobre o Aviso Prévio Indenizado</t>
  </si>
  <si>
    <t>Aviso Prévio Trabalhado</t>
  </si>
  <si>
    <t>Total</t>
  </si>
  <si>
    <t xml:space="preserve">ANEXO III - PLANILHA DE COMPOSIÇÃO DE CUSTOS </t>
  </si>
  <si>
    <t>I</t>
  </si>
  <si>
    <t>DADOS DA CONTRATAÇÃO</t>
  </si>
  <si>
    <t>CECOT INFORMAR</t>
  </si>
  <si>
    <t>Objeto</t>
  </si>
  <si>
    <t>Item</t>
  </si>
  <si>
    <t xml:space="preserve">Número de registro da CCT no MTE </t>
  </si>
  <si>
    <t>Categoria Profissional envolvida na execução contratual/Salário</t>
  </si>
  <si>
    <t>Salário Normativo da Cat. Profissional*</t>
  </si>
  <si>
    <t>Data-base da Categoria (dia/mês/ano)*</t>
  </si>
  <si>
    <t>Tipo de Serviço</t>
  </si>
  <si>
    <t xml:space="preserve">Transporte de Valores MUNICIPAL </t>
  </si>
  <si>
    <t>II</t>
  </si>
  <si>
    <t>MÃO-DE-OBRA (relativa à execução do contrato)</t>
  </si>
  <si>
    <t>% DO VALOR UNITÁRIO</t>
  </si>
  <si>
    <t>VALOR (R$)</t>
  </si>
  <si>
    <t>REMUNERAÇÃO</t>
  </si>
  <si>
    <t>Salário Base</t>
  </si>
  <si>
    <r>
      <t xml:space="preserve">Adicionais </t>
    </r>
    <r>
      <rPr>
        <sz val="8"/>
        <rFont val="Arial"/>
        <family val="2"/>
      </rPr>
      <t>(ARV)</t>
    </r>
  </si>
  <si>
    <t>Intervalo intrajornada</t>
  </si>
  <si>
    <t>Outros (especificar)</t>
  </si>
  <si>
    <t>Total da Remuneração</t>
  </si>
  <si>
    <t>III</t>
  </si>
  <si>
    <t>ENCARGOS SOCIAIS E TRABALHISTAS INCIDENTES SOBRE A REMUNERAÇÃO</t>
  </si>
  <si>
    <t>A</t>
  </si>
  <si>
    <t>ENCARGOS PREVIDENCIÁRIOS E FGTS</t>
  </si>
  <si>
    <t>INSS</t>
  </si>
  <si>
    <t>SESI ou SESC</t>
  </si>
  <si>
    <t>SENAI ou SENAC</t>
  </si>
  <si>
    <t>INCRA</t>
  </si>
  <si>
    <t>SEBRAE</t>
  </si>
  <si>
    <t>Salário Educação</t>
  </si>
  <si>
    <t>Risco Ambiental de Trabalho (antigo SAT)</t>
  </si>
  <si>
    <t>FGTS</t>
  </si>
  <si>
    <t>B</t>
  </si>
  <si>
    <t>13º SALÁRIO E ADICIONAL DE FÉRIAS</t>
  </si>
  <si>
    <t>13º salário</t>
  </si>
  <si>
    <t>Adicional de férias</t>
  </si>
  <si>
    <t>Subtotal</t>
  </si>
  <si>
    <t>Incidência do módulo "A" sobre 13º salário e adicional de férias</t>
  </si>
  <si>
    <t>C</t>
  </si>
  <si>
    <t>AFASTAMENTO MATERNIDADE</t>
  </si>
  <si>
    <t>Afastamento Maternidade</t>
  </si>
  <si>
    <t>Incidência do módulo "A" sobre afastamento maternidade</t>
  </si>
  <si>
    <t xml:space="preserve">Incidência do módulo "A" sobre a remuneração e 13º salário do substituto nos 120 dias de licença maternidade </t>
  </si>
  <si>
    <t>Multa do FGTS sobre o Aviso Prévio Indenizado</t>
  </si>
  <si>
    <t>Incidência do módulo "A" sobre o Aviso Prévio Trabalhado</t>
  </si>
  <si>
    <t>Multa do FGTS sobre o Aviso Prévio Trabalhado</t>
  </si>
  <si>
    <t>Indenização adicional (art. 9º da Lei 7.238/84)</t>
  </si>
  <si>
    <t>E</t>
  </si>
  <si>
    <t>CUSTO DE REPOSIÇÃO DO PROFISSIONAL AUSENTE</t>
  </si>
  <si>
    <t>Férias</t>
  </si>
  <si>
    <t>Ausência por Doença</t>
  </si>
  <si>
    <t>Licença Paternidade</t>
  </si>
  <si>
    <t>Ausências Legais</t>
  </si>
  <si>
    <t>Ausência por Acidente de Trabalho</t>
  </si>
  <si>
    <t>Incidência do módulo "A" sobre o custo de reposição</t>
  </si>
  <si>
    <t>TOTAL DE ENCARGOS SOCIAIS E TRABALHISTAS</t>
  </si>
  <si>
    <t>TOTAL DE REMUNERAÇÃO + ENCARGOS SOCIAIS</t>
  </si>
  <si>
    <t>IV</t>
  </si>
  <si>
    <t>BENEFÍCIOS MENSAIS</t>
  </si>
  <si>
    <t>Vale-transporte **</t>
  </si>
  <si>
    <t>conforme fórmula no final da planilha</t>
  </si>
  <si>
    <t>Auxílio Alimentação **</t>
  </si>
  <si>
    <t>Assistência Médica e familiar</t>
  </si>
  <si>
    <t>conforme CCT</t>
  </si>
  <si>
    <t>Auxílio Creche</t>
  </si>
  <si>
    <t>Seguro de Vida, Invalidez e Funeral</t>
  </si>
  <si>
    <t xml:space="preserve">Cesta Básica </t>
  </si>
  <si>
    <t xml:space="preserve">Cobertura Social </t>
  </si>
  <si>
    <t>V</t>
  </si>
  <si>
    <t>INSUMOS DIVERSOS</t>
  </si>
  <si>
    <t>Uniformes</t>
  </si>
  <si>
    <t>acertar manualmente</t>
  </si>
  <si>
    <t>Materiais</t>
  </si>
  <si>
    <t>Equipamentos</t>
  </si>
  <si>
    <t>Crachá</t>
  </si>
  <si>
    <t>Veículos</t>
  </si>
  <si>
    <t>combustível/Lubrificantes</t>
  </si>
  <si>
    <t>fórmula</t>
  </si>
  <si>
    <t>Manutenção/Reposição de Peças/Lavagens, etc.</t>
  </si>
  <si>
    <t>Seguros</t>
  </si>
  <si>
    <t>Licenciamento</t>
  </si>
  <si>
    <t>Fiscalização/Acompanhamento</t>
  </si>
  <si>
    <t>Depreciação/Amortização</t>
  </si>
  <si>
    <t>calcular caso esteja previsto na CCT</t>
  </si>
  <si>
    <t>VI</t>
  </si>
  <si>
    <t>CUSTOS INDIRETOS E LUCRO</t>
  </si>
  <si>
    <t>Despesas Administrativas e Operacionais</t>
  </si>
  <si>
    <t>Lucro</t>
  </si>
  <si>
    <t>VII</t>
  </si>
  <si>
    <t>TRIBUTOS</t>
  </si>
  <si>
    <t>ISSQN</t>
  </si>
  <si>
    <t>conforme tabela ISSQN</t>
  </si>
  <si>
    <t>ICMS</t>
  </si>
  <si>
    <t>conforme tabela ICMS</t>
  </si>
  <si>
    <t>PIS</t>
  </si>
  <si>
    <t>fixo</t>
  </si>
  <si>
    <t>COFINS</t>
  </si>
  <si>
    <t>PREÇO TOTAL (soma dos itens II, III, IV, V, VI e VII)</t>
  </si>
  <si>
    <t>batimento</t>
  </si>
  <si>
    <t>(**) Nos casos de vale-alimentação e vale-transporte, tendo em vista não poderem ser considerados como custo os benefícios fiscais relativos a sua concessão, apresentar a seguinte composição:</t>
  </si>
  <si>
    <r>
      <t xml:space="preserve">1 </t>
    </r>
    <r>
      <rPr>
        <sz val="10"/>
        <rFont val="Arial"/>
        <family val="2"/>
      </rPr>
      <t>- Tíquete-Refeição</t>
    </r>
  </si>
  <si>
    <t>Valor Unit. do tíquete-refeição:</t>
  </si>
  <si>
    <r>
      <t>Valor Total dos tíquete-refeição:</t>
    </r>
    <r>
      <rPr>
        <sz val="10"/>
        <color rgb="FF0000FF"/>
        <rFont val="Arial"/>
        <family val="2"/>
      </rPr>
      <t xml:space="preserve"> (1 Fiel + 1 Vig. Condutor + 2 Vig. Escolta)</t>
    </r>
  </si>
  <si>
    <t>(-)Participação do empregado no benefício:</t>
  </si>
  <si>
    <t xml:space="preserve"> (=) Valor indicado na planilha considerando fator equipe (Salário Base / Soma dos Salários):</t>
  </si>
  <si>
    <r>
      <t xml:space="preserve">2 </t>
    </r>
    <r>
      <rPr>
        <sz val="10"/>
        <rFont val="Arial"/>
        <family val="2"/>
      </rPr>
      <t>- Vale-transporte</t>
    </r>
    <r>
      <rPr>
        <b/>
        <sz val="10"/>
        <rFont val="Arial"/>
        <family val="2"/>
      </rPr>
      <t>:</t>
    </r>
  </si>
  <si>
    <t>Valor Unit. do vale-transporte:</t>
  </si>
  <si>
    <r>
      <t xml:space="preserve">Valor Total dos vale-transporte: </t>
    </r>
    <r>
      <rPr>
        <sz val="10"/>
        <color rgb="FF0000FF"/>
        <rFont val="Arial"/>
        <family val="2"/>
      </rPr>
      <t>(1 Fiel + 1 Vig. Condutor + 2 Vig. Escolta)</t>
    </r>
  </si>
  <si>
    <t>(***) Especificar</t>
  </si>
  <si>
    <t>_________________________________________________________________________________________</t>
  </si>
  <si>
    <t>Assinatura do Representante Legal da Empresa</t>
  </si>
  <si>
    <t xml:space="preserve">Observações: </t>
  </si>
  <si>
    <t>1 - Nas planilhas de custos não poderão ser incluídos os tributos IRPJ e CSLL, consoante o preconizado no Acórdão TCU 950/2007 – Plenário, sob pena de desclassificação da licitante;</t>
  </si>
  <si>
    <t>2 – As Planilhas de Composição de Custos deverão ser encaminhadas somente pela licitante que ofertar o menor lance.</t>
  </si>
  <si>
    <t>3 – Deverá ser emitida uma Planilha de Composição de Preço para cada tipo de serviço:</t>
  </si>
  <si>
    <t>- Serviços Urbanos  - Apresentar uma planilha de composição de preços para cada alíquota de ISS, se houver municípios com aliquotas de ISS diferentes dentro do mesmo Item.</t>
  </si>
  <si>
    <t>- Serviços Interurbanos - Apresentar uma planilha de composição de preços para cada alíquota de ICMS, se houver municípios com aliquotas de ICMS diferentes dentro do mesmo Item.</t>
  </si>
  <si>
    <t>- Tratamento de Cédulas e Moedas</t>
  </si>
  <si>
    <t xml:space="preserve">4 - Limitação do percentual dos campos atentando aos parâmetros em consonância ao Acórdão TCU pertinente; </t>
  </si>
  <si>
    <t xml:space="preserve">5 - Quanto aos demais campos, onde não há limitação prevista em legislação específica, ou orientação formal de órgãos de referência como TCU, apresentar nota explicativa, bem como os respectivos documentos comprobatórios que ratifiquem a variação percentual informada; </t>
  </si>
  <si>
    <t>6 - Caso preenchido o valor unitário do Vale Transporte, solicitamos que seja informada a fonte de obtenção do referido valor;</t>
  </si>
  <si>
    <t>7 - Para aferição do ISS relativo aos serviços de transporte de valores, considerar o Código 26.01 (Serviços de coleta, remessa ou entrega de correspondências, documentos, objetos, bens ou valores, inclusive pelos correios e suas agências franqueadas; courrier e congêneres.) do município de localização da base, conforme Lei Complementar 116/2003;</t>
  </si>
  <si>
    <t>8 - Para aferição do ISS relativo aos serviços de tesouraria, considerar o Código 11.04 (Armazenamento, depósito, carga, descarga, arrumação e guarda de bens de qualquer espécie.), conforme Lei Complementar 116/2003.</t>
  </si>
  <si>
    <t>9 - Quanto ao RAT (antigo SAT) caso o percentual seja superior a 3% (limite) é necessária apresentação de documentação de justifique a utilização do ajuste, índice FAP (0,5 a 2,0)</t>
  </si>
  <si>
    <t>10 - Outras orientações acerca da Planilha de Composição de Custos, consultar o Edital.</t>
  </si>
  <si>
    <t>11 - Os serviços de Transporte de Valores não contemplam mão de obra dedicada. Toda a estrutura de atendimento é compartilhada entre todos os clientes da empresa Contratada.</t>
  </si>
  <si>
    <t xml:space="preserve">Transporte de Valores INTERMUNICIPAL </t>
  </si>
  <si>
    <t>Transporte de Valores MUNICIPAL Esporádico</t>
  </si>
  <si>
    <t>PREÇO TOTAL (soma dos itens II, III, IV, V, VI e VII)****</t>
  </si>
  <si>
    <t>****este total deverá ser a fração do global esporádico em relação aos meses de vigência</t>
  </si>
  <si>
    <r>
      <rPr>
        <b/>
        <sz val="10"/>
        <color rgb="FFFF0000"/>
        <rFont val="Arial"/>
        <family val="2"/>
      </rPr>
      <t>ATENÇÃO</t>
    </r>
    <r>
      <rPr>
        <b/>
        <u/>
        <sz val="10"/>
        <color rgb="FFFF0000"/>
        <rFont val="Arial"/>
        <family val="2"/>
      </rPr>
      <t>: ESPORÁDICO DIVIDIR O VALOR PELOS MESES DE VIGÊNCIA</t>
    </r>
  </si>
  <si>
    <t>Transporte de Valores INTERMUNICIPAL Esporádico</t>
  </si>
  <si>
    <t>TRATAMENTO de Numerário</t>
  </si>
  <si>
    <t>Valor Total dos tíquete-refeição:</t>
  </si>
  <si>
    <t>Valor Total dos vale-transporte:</t>
  </si>
  <si>
    <t>TRATAMENTO de Numerário Suspeito</t>
  </si>
  <si>
    <t>DEIXAR NOME DO ITEM (SÓ DEIXAR SEPARADO SE FOR ITEM SEPARADO MESMO)</t>
  </si>
  <si>
    <t>Transporte INTERMODAL</t>
  </si>
  <si>
    <r>
      <t xml:space="preserve">Salário Base Equipe Carro Forte </t>
    </r>
    <r>
      <rPr>
        <sz val="10"/>
        <color rgb="FF0000FF"/>
        <rFont val="Arial"/>
        <family val="2"/>
      </rPr>
      <t>(1 Fiel + 1 Vig. Condutor + 2 Vig. Escolta) 2 equipes</t>
    </r>
  </si>
  <si>
    <r>
      <t>Salário Base Equipe Escolta</t>
    </r>
    <r>
      <rPr>
        <sz val="10"/>
        <color rgb="FF0000FF"/>
        <rFont val="Arial"/>
        <family val="2"/>
      </rPr>
      <t xml:space="preserve"> (1 Fiel + 1 Vig. Condutor + 2 Vig. Escolta) 2 equipes</t>
    </r>
  </si>
  <si>
    <r>
      <t>Salário Base Portadores</t>
    </r>
    <r>
      <rPr>
        <sz val="10"/>
        <color rgb="FF0000FF"/>
        <rFont val="Arial"/>
        <family val="2"/>
      </rPr>
      <t xml:space="preserve"> (2 Vig. Escolta)</t>
    </r>
  </si>
  <si>
    <r>
      <t xml:space="preserve">Proporção da utilização M.O. </t>
    </r>
    <r>
      <rPr>
        <b/>
        <sz val="10"/>
        <color rgb="FFFF0000"/>
        <rFont val="Arial"/>
        <family val="2"/>
      </rPr>
      <t>(frequência/mês = 1/26)</t>
    </r>
  </si>
  <si>
    <t>ATENÇÃO: DEIXAR CONFORME PROPOSTA: QUANTITATIVO / DIAS UTEIS NO MÊS  exemplo 1/26. SE ESPORÁDICO AINDA DIVIDIR: / MESES VIGENCIA PROPOSTA exemplo 1/26/24</t>
  </si>
  <si>
    <t>combustível/Lubrificantes veículos</t>
  </si>
  <si>
    <t>Armamentos</t>
  </si>
  <si>
    <t>Coletes a Prova de Bala</t>
  </si>
  <si>
    <t>Radio comunicação</t>
  </si>
  <si>
    <t>Sistemas de Segurança</t>
  </si>
  <si>
    <t>Demais equipamentos</t>
  </si>
  <si>
    <t>Taxa aeroporto (origem)</t>
  </si>
  <si>
    <t>conforme orçamento</t>
  </si>
  <si>
    <t>Taxa aeroporto (destino)</t>
  </si>
  <si>
    <t>Frete aéreo (com combustível)</t>
  </si>
  <si>
    <t>Valor Total dos tíquetes refeição (equipes)</t>
  </si>
  <si>
    <t>26 dias, 18 funcionários (2 equipes de carro forte com 4 func + 2 equipes de carro escolta com 4 func + 2 vigilantes portadores)</t>
  </si>
  <si>
    <t>Valor Total dos vales-transporte: (equipes)</t>
  </si>
  <si>
    <t>Abastecimento/Desabastecimento e Acionamento Técnico MUNICIPAL</t>
  </si>
  <si>
    <t>Abastecimento/Desabastecimento e Acionamento Técnico INTERMUNICIPAL</t>
  </si>
  <si>
    <t>ACIONAMENTO Técnico por CARRO LEVE DEDICADO</t>
  </si>
  <si>
    <t>Certame / Ano</t>
  </si>
  <si>
    <t>MG003998/2023</t>
  </si>
  <si>
    <t>Prestação de serviços comuns de transporte, tratamento e custódia de valores para unidades CAIXA, unidades lotéricas (UL), correspondentes CAIXA Aqui (CCA) e Clientes, no âmbito do estado de Minas Gerais, região de Poços de Caldas, pelo prazo de 24 (vinte e quatro) meses</t>
  </si>
  <si>
    <t>I - POÇOS DE CALDAS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</si>
</sst>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7" formatCode="&quot;R$&quot;\ #,##0.00;\-&quot;R$&quot;\ #,##0.00"/>
    <numFmt numFmtId="44" formatCode="_-&quot;R$&quot;\ * #,##0.00_-;\-&quot;R$&quot;\ * #,##0.00_-;_-&quot;R$&quot;\ * &quot;-&quot;??_-;_-@_-"/>
    <numFmt numFmtId="43" formatCode="_-* #,##0.00_-;\-* #,##0.00_-;_-* &quot;-&quot;??_-;_-@_-"/>
    <numFmt numFmtId="164" formatCode="&quot;R$&quot;\ #,##0.00"/>
    <numFmt numFmtId="165" formatCode="&quot;R$&quot;\ #,##0.00;[Red]&quot;R$&quot;\ #,##0.00"/>
    <numFmt numFmtId="166" formatCode="_-* #,##0.0000_-;\-* #,##0.0000_-;_-* &quot;-&quot;??_-;_-@_-"/>
  </numFmts>
  <fonts count="27" x14ac:knownFonts="1">
    <font>
      <sz val="10"/>
      <name val="Arial"/>
    </font>
    <font>
      <sz val="10"/>
      <name val="Arial"/>
      <family val="2"/>
    </font>
    <font>
      <sz val="8"/>
      <name val="Arial"/>
      <family val="2"/>
    </font>
    <font>
      <b/>
      <sz val="10"/>
      <name val="Arial"/>
      <family val="2"/>
    </font>
    <font>
      <b/>
      <i/>
      <sz val="10"/>
      <name val="Arial"/>
      <family val="2"/>
    </font>
    <font>
      <b/>
      <sz val="14"/>
      <name val="Arial"/>
      <family val="2"/>
    </font>
    <font>
      <sz val="10"/>
      <name val="Arial"/>
      <family val="2"/>
    </font>
    <font>
      <sz val="10"/>
      <color rgb="FFFF0000"/>
      <name val="Arial"/>
      <family val="2"/>
    </font>
    <font>
      <sz val="8"/>
      <color rgb="FFFF0000"/>
      <name val="Arial"/>
      <family val="2"/>
    </font>
    <font>
      <sz val="10"/>
      <color theme="0"/>
      <name val="Arial"/>
      <family val="2"/>
    </font>
    <font>
      <sz val="10"/>
      <name val="Arial"/>
      <family val="2"/>
    </font>
    <font>
      <b/>
      <sz val="10"/>
      <color rgb="FFFF0000"/>
      <name val="Arial"/>
      <family val="2"/>
    </font>
    <font>
      <sz val="10"/>
      <color rgb="FF0000FF"/>
      <name val="Arial"/>
      <family val="2"/>
    </font>
    <font>
      <b/>
      <sz val="10"/>
      <color rgb="FF0000FF"/>
      <name val="Arial"/>
      <family val="2"/>
    </font>
    <font>
      <sz val="10"/>
      <color rgb="FF000000"/>
      <name val="Arial"/>
      <family val="2"/>
    </font>
    <font>
      <u/>
      <sz val="10"/>
      <color rgb="FFFF0000"/>
      <name val="Arial"/>
      <family val="2"/>
    </font>
    <font>
      <sz val="9"/>
      <color indexed="81"/>
      <name val="Segoe UI"/>
      <family val="2"/>
    </font>
    <font>
      <b/>
      <sz val="9"/>
      <color indexed="81"/>
      <name val="Segoe UI"/>
      <family val="2"/>
    </font>
    <font>
      <b/>
      <sz val="8"/>
      <color rgb="FF0000FF"/>
      <name val="Times New Roman"/>
      <family val="1"/>
    </font>
    <font>
      <sz val="10"/>
      <color theme="9"/>
      <name val="Arial"/>
      <family val="2"/>
    </font>
    <font>
      <sz val="10"/>
      <color theme="9" tint="-0.249977111117893"/>
      <name val="Arial"/>
      <family val="2"/>
    </font>
    <font>
      <sz val="8"/>
      <color theme="9" tint="-0.249977111117893"/>
      <name val="Arial"/>
      <family val="2"/>
    </font>
    <font>
      <b/>
      <sz val="10"/>
      <color theme="9" tint="-0.249977111117893"/>
      <name val="Arial"/>
      <family val="2"/>
    </font>
    <font>
      <b/>
      <u/>
      <sz val="10"/>
      <color rgb="FFFF0000"/>
      <name val="Arial"/>
      <family val="2"/>
    </font>
    <font>
      <b/>
      <sz val="10"/>
      <color rgb="FF000000"/>
      <name val="Arial"/>
      <family val="2"/>
    </font>
    <font>
      <b/>
      <i/>
      <sz val="10"/>
      <color rgb="FF000000"/>
      <name val="Arial"/>
      <family val="2"/>
    </font>
    <font>
      <b/>
      <sz val="8"/>
      <color rgb="FF000000"/>
      <name val="Times New Roman"/>
      <family val="1"/>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1">
    <border>
      <left/>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medium">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diagonal/>
    </border>
    <border>
      <left/>
      <right style="medium">
        <color indexed="64"/>
      </right>
      <top style="thin">
        <color indexed="64"/>
      </top>
      <bottom/>
      <diagonal/>
    </border>
  </borders>
  <cellStyleXfs count="6">
    <xf numFmtId="0" fontId="0" fillId="0" borderId="0"/>
    <xf numFmtId="9" fontId="1" fillId="0" borderId="0" applyFont="0" applyFill="0" applyBorder="0" applyAlignment="0" applyProtection="0"/>
    <xf numFmtId="43" fontId="6"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276">
    <xf numFmtId="0" fontId="0" fillId="0" borderId="0" xfId="0"/>
    <xf numFmtId="0" fontId="4" fillId="0" borderId="9" xfId="0" applyFont="1" applyBorder="1" applyAlignment="1">
      <alignment vertical="center"/>
    </xf>
    <xf numFmtId="0" fontId="1" fillId="0" borderId="9" xfId="0" applyFont="1" applyBorder="1" applyAlignment="1">
      <alignment vertical="center"/>
    </xf>
    <xf numFmtId="0" fontId="1" fillId="0" borderId="4" xfId="0" applyFont="1" applyBorder="1" applyAlignment="1">
      <alignment vertical="center"/>
    </xf>
    <xf numFmtId="0" fontId="1" fillId="0" borderId="5" xfId="0" applyFont="1" applyBorder="1" applyAlignment="1">
      <alignment vertical="center"/>
    </xf>
    <xf numFmtId="0" fontId="1" fillId="0" borderId="16" xfId="0" applyFont="1" applyBorder="1" applyAlignment="1">
      <alignment vertical="center"/>
    </xf>
    <xf numFmtId="0" fontId="1" fillId="0" borderId="0" xfId="0" applyFont="1" applyAlignment="1">
      <alignment vertical="center"/>
    </xf>
    <xf numFmtId="0" fontId="2" fillId="0" borderId="0" xfId="0" applyFont="1" applyAlignment="1">
      <alignment vertical="center"/>
    </xf>
    <xf numFmtId="0" fontId="1" fillId="0" borderId="29" xfId="0" applyFont="1" applyBorder="1" applyAlignment="1">
      <alignment horizontal="left" vertical="center"/>
    </xf>
    <xf numFmtId="0" fontId="3" fillId="0" borderId="24" xfId="0" applyFont="1" applyBorder="1" applyAlignment="1">
      <alignment horizontal="center" vertical="center"/>
    </xf>
    <xf numFmtId="0" fontId="3" fillId="0" borderId="26" xfId="0" applyFont="1" applyBorder="1" applyAlignment="1">
      <alignment horizontal="center" vertical="center" wrapText="1"/>
    </xf>
    <xf numFmtId="4" fontId="3" fillId="0" borderId="27" xfId="0" applyNumberFormat="1" applyFont="1" applyBorder="1" applyAlignment="1">
      <alignment horizontal="center" vertical="center"/>
    </xf>
    <xf numFmtId="0" fontId="1" fillId="0" borderId="28" xfId="0" applyFont="1" applyBorder="1" applyAlignment="1">
      <alignment vertical="center"/>
    </xf>
    <xf numFmtId="0" fontId="3" fillId="0" borderId="37" xfId="0" applyFont="1" applyBorder="1" applyAlignment="1">
      <alignment horizontal="left" vertical="center"/>
    </xf>
    <xf numFmtId="0" fontId="1" fillId="0" borderId="38" xfId="0" applyFont="1" applyBorder="1" applyAlignment="1">
      <alignment horizontal="center" vertical="center"/>
    </xf>
    <xf numFmtId="0" fontId="3" fillId="0" borderId="38" xfId="0" applyFont="1" applyBorder="1" applyAlignment="1">
      <alignment horizontal="center" vertical="center"/>
    </xf>
    <xf numFmtId="4" fontId="3" fillId="0" borderId="17" xfId="0" applyNumberFormat="1" applyFont="1" applyBorder="1" applyAlignment="1">
      <alignment horizontal="center" vertical="center"/>
    </xf>
    <xf numFmtId="0" fontId="1" fillId="0" borderId="3" xfId="0" applyFont="1" applyBorder="1" applyAlignment="1">
      <alignment horizontal="center" vertical="center"/>
    </xf>
    <xf numFmtId="10" fontId="1" fillId="0" borderId="0" xfId="1" applyNumberFormat="1" applyFont="1" applyFill="1" applyAlignment="1">
      <alignment vertical="center"/>
    </xf>
    <xf numFmtId="0" fontId="3" fillId="0" borderId="29" xfId="0" applyFont="1" applyBorder="1" applyAlignment="1">
      <alignment vertical="center"/>
    </xf>
    <xf numFmtId="0" fontId="3" fillId="0" borderId="30" xfId="0" applyFont="1" applyBorder="1" applyAlignment="1">
      <alignment vertical="center"/>
    </xf>
    <xf numFmtId="0" fontId="3" fillId="0" borderId="31" xfId="0" applyFont="1" applyBorder="1" applyAlignment="1">
      <alignment vertical="center"/>
    </xf>
    <xf numFmtId="0" fontId="3" fillId="0" borderId="37" xfId="0" applyFont="1" applyBorder="1" applyAlignment="1">
      <alignment horizontal="center" vertical="center"/>
    </xf>
    <xf numFmtId="0" fontId="3" fillId="0" borderId="37" xfId="0" applyFont="1" applyBorder="1" applyAlignment="1">
      <alignment vertical="center"/>
    </xf>
    <xf numFmtId="0" fontId="3" fillId="0" borderId="38" xfId="0" applyFont="1" applyBorder="1" applyAlignment="1">
      <alignment vertical="center"/>
    </xf>
    <xf numFmtId="4" fontId="3" fillId="0" borderId="17" xfId="0" applyNumberFormat="1" applyFont="1" applyBorder="1" applyAlignment="1">
      <alignment vertical="center"/>
    </xf>
    <xf numFmtId="0" fontId="3" fillId="0" borderId="28" xfId="0" applyFont="1" applyBorder="1" applyAlignment="1">
      <alignment horizontal="center" vertical="center"/>
    </xf>
    <xf numFmtId="0" fontId="3" fillId="0" borderId="5" xfId="0" applyFont="1" applyBorder="1" applyAlignment="1">
      <alignment vertical="center"/>
    </xf>
    <xf numFmtId="0" fontId="3" fillId="0" borderId="34" xfId="0" applyFont="1" applyBorder="1" applyAlignment="1">
      <alignment horizontal="center" vertical="center"/>
    </xf>
    <xf numFmtId="10" fontId="3" fillId="0" borderId="38" xfId="1" applyNumberFormat="1" applyFont="1" applyFill="1" applyBorder="1" applyAlignment="1">
      <alignment vertical="center"/>
    </xf>
    <xf numFmtId="0" fontId="3" fillId="0" borderId="2" xfId="0" applyFont="1" applyBorder="1" applyAlignment="1">
      <alignment horizontal="center" vertical="center"/>
    </xf>
    <xf numFmtId="0" fontId="1" fillId="0" borderId="9" xfId="0" applyFont="1" applyBorder="1" applyAlignment="1">
      <alignment vertical="center" wrapText="1"/>
    </xf>
    <xf numFmtId="0" fontId="3" fillId="0" borderId="5" xfId="0" applyFont="1" applyBorder="1" applyAlignment="1">
      <alignment horizontal="center" vertical="center"/>
    </xf>
    <xf numFmtId="0" fontId="3" fillId="0" borderId="30" xfId="0" applyFont="1" applyBorder="1" applyAlignment="1">
      <alignment horizontal="center" vertical="center"/>
    </xf>
    <xf numFmtId="0" fontId="3" fillId="0" borderId="2" xfId="0" applyFont="1" applyBorder="1" applyAlignment="1">
      <alignment vertical="center"/>
    </xf>
    <xf numFmtId="0" fontId="3" fillId="0" borderId="24" xfId="0" applyFont="1" applyBorder="1" applyAlignment="1">
      <alignment vertical="center"/>
    </xf>
    <xf numFmtId="0" fontId="3" fillId="0" borderId="33" xfId="0" applyFont="1" applyBorder="1" applyAlignment="1">
      <alignment vertical="center"/>
    </xf>
    <xf numFmtId="0" fontId="3" fillId="0" borderId="25" xfId="0" applyFont="1" applyBorder="1" applyAlignment="1">
      <alignment vertical="center"/>
    </xf>
    <xf numFmtId="4" fontId="1" fillId="0" borderId="0" xfId="0" applyNumberFormat="1" applyFont="1" applyAlignment="1">
      <alignment vertical="center"/>
    </xf>
    <xf numFmtId="4" fontId="1" fillId="0" borderId="0" xfId="0" applyNumberFormat="1" applyFont="1" applyAlignment="1">
      <alignment horizontal="center" vertical="center"/>
    </xf>
    <xf numFmtId="0" fontId="1" fillId="0" borderId="5" xfId="0" applyFont="1" applyBorder="1" applyAlignment="1">
      <alignment horizontal="left" vertical="center"/>
    </xf>
    <xf numFmtId="0" fontId="3" fillId="0" borderId="24" xfId="0" applyFont="1" applyBorder="1" applyAlignment="1">
      <alignment horizontal="left" vertical="center"/>
    </xf>
    <xf numFmtId="4" fontId="1" fillId="0" borderId="0" xfId="0" quotePrefix="1" applyNumberFormat="1" applyFont="1" applyAlignment="1">
      <alignment vertical="center"/>
    </xf>
    <xf numFmtId="0" fontId="7" fillId="0" borderId="0" xfId="0" applyFont="1" applyAlignment="1">
      <alignment vertical="center"/>
    </xf>
    <xf numFmtId="0" fontId="8" fillId="0" borderId="0" xfId="0" applyFont="1" applyAlignment="1">
      <alignment vertical="center"/>
    </xf>
    <xf numFmtId="0" fontId="1" fillId="0" borderId="2" xfId="0" applyFont="1" applyBorder="1" applyAlignment="1">
      <alignment horizontal="center" vertical="center"/>
    </xf>
    <xf numFmtId="0" fontId="9" fillId="0" borderId="0" xfId="0" applyFont="1" applyAlignment="1">
      <alignment vertical="center"/>
    </xf>
    <xf numFmtId="4" fontId="7" fillId="0" borderId="0" xfId="0" applyNumberFormat="1" applyFont="1" applyAlignment="1">
      <alignment vertical="center"/>
    </xf>
    <xf numFmtId="10" fontId="7" fillId="0" borderId="0" xfId="1" applyNumberFormat="1" applyFont="1" applyFill="1" applyAlignment="1">
      <alignment vertical="center"/>
    </xf>
    <xf numFmtId="4" fontId="7" fillId="0" borderId="0" xfId="0" applyNumberFormat="1" applyFont="1" applyAlignment="1">
      <alignment horizontal="center" vertical="center"/>
    </xf>
    <xf numFmtId="4" fontId="13" fillId="0" borderId="0" xfId="0" applyNumberFormat="1" applyFont="1" applyAlignment="1">
      <alignment horizontal="right" vertical="center"/>
    </xf>
    <xf numFmtId="0" fontId="5" fillId="0" borderId="0" xfId="0" applyFont="1" applyAlignment="1">
      <alignment horizontal="center" vertical="center"/>
    </xf>
    <xf numFmtId="0" fontId="3" fillId="0" borderId="0" xfId="0" applyFont="1" applyAlignment="1">
      <alignment horizontal="center" vertical="center"/>
    </xf>
    <xf numFmtId="0" fontId="1" fillId="0" borderId="0" xfId="0" applyFont="1" applyAlignment="1">
      <alignment horizontal="center"/>
    </xf>
    <xf numFmtId="4" fontId="3" fillId="0" borderId="0" xfId="0" applyNumberFormat="1" applyFont="1" applyAlignment="1">
      <alignment vertical="center"/>
    </xf>
    <xf numFmtId="164" fontId="3" fillId="0" borderId="0" xfId="0" applyNumberFormat="1" applyFont="1" applyAlignment="1">
      <alignment vertical="center"/>
    </xf>
    <xf numFmtId="4" fontId="15" fillId="0" borderId="0" xfId="0" applyNumberFormat="1" applyFont="1" applyAlignment="1">
      <alignment vertical="center"/>
    </xf>
    <xf numFmtId="0" fontId="1" fillId="0" borderId="2" xfId="0" applyFont="1" applyBorder="1" applyAlignment="1">
      <alignment horizontal="center"/>
    </xf>
    <xf numFmtId="0" fontId="1" fillId="0" borderId="1" xfId="0" applyFont="1" applyBorder="1" applyAlignment="1">
      <alignment horizontal="center"/>
    </xf>
    <xf numFmtId="2" fontId="7" fillId="0" borderId="0" xfId="0" applyNumberFormat="1" applyFont="1" applyAlignment="1">
      <alignment vertical="center"/>
    </xf>
    <xf numFmtId="0" fontId="1" fillId="0" borderId="29" xfId="0" applyFont="1" applyBorder="1" applyAlignment="1">
      <alignment vertical="center"/>
    </xf>
    <xf numFmtId="0" fontId="1" fillId="3" borderId="30" xfId="0" applyFont="1" applyFill="1" applyBorder="1" applyAlignment="1">
      <alignment horizontal="center" vertical="center"/>
    </xf>
    <xf numFmtId="10" fontId="7" fillId="2" borderId="0" xfId="1" applyNumberFormat="1" applyFont="1" applyFill="1" applyAlignment="1">
      <alignment vertical="center"/>
    </xf>
    <xf numFmtId="10" fontId="3" fillId="2" borderId="0" xfId="1" applyNumberFormat="1" applyFont="1" applyFill="1" applyAlignment="1">
      <alignment vertical="center"/>
    </xf>
    <xf numFmtId="0" fontId="1" fillId="2" borderId="0" xfId="0" applyFont="1" applyFill="1" applyAlignment="1">
      <alignment vertical="center"/>
    </xf>
    <xf numFmtId="0" fontId="12" fillId="0" borderId="4" xfId="0" applyFont="1" applyBorder="1" applyAlignment="1">
      <alignment vertical="center"/>
    </xf>
    <xf numFmtId="0" fontId="12" fillId="0" borderId="5" xfId="0" applyFont="1" applyBorder="1" applyAlignment="1">
      <alignment vertical="center"/>
    </xf>
    <xf numFmtId="0" fontId="12" fillId="0" borderId="13" xfId="0" applyFont="1" applyBorder="1" applyAlignment="1">
      <alignment vertical="center"/>
    </xf>
    <xf numFmtId="0" fontId="13" fillId="0" borderId="29" xfId="0" applyFont="1" applyBorder="1" applyAlignment="1">
      <alignment vertical="center"/>
    </xf>
    <xf numFmtId="0" fontId="13" fillId="0" borderId="38" xfId="0" applyFont="1" applyBorder="1" applyAlignment="1">
      <alignment vertical="center"/>
    </xf>
    <xf numFmtId="4" fontId="13" fillId="0" borderId="17" xfId="0" applyNumberFormat="1" applyFont="1" applyBorder="1" applyAlignment="1">
      <alignment vertical="center"/>
    </xf>
    <xf numFmtId="10" fontId="12" fillId="0" borderId="4" xfId="1" applyNumberFormat="1" applyFont="1" applyFill="1" applyBorder="1" applyAlignment="1">
      <alignment vertical="center"/>
    </xf>
    <xf numFmtId="10" fontId="12" fillId="0" borderId="5" xfId="1" applyNumberFormat="1" applyFont="1" applyFill="1" applyBorder="1" applyAlignment="1">
      <alignment vertical="center"/>
    </xf>
    <xf numFmtId="10" fontId="13" fillId="0" borderId="29" xfId="1" applyNumberFormat="1" applyFont="1" applyFill="1" applyBorder="1" applyAlignment="1">
      <alignment vertical="center"/>
    </xf>
    <xf numFmtId="10" fontId="13" fillId="0" borderId="38" xfId="1" applyNumberFormat="1" applyFont="1" applyFill="1" applyBorder="1" applyAlignment="1">
      <alignment vertical="center"/>
    </xf>
    <xf numFmtId="10" fontId="13" fillId="0" borderId="24" xfId="1" applyNumberFormat="1" applyFont="1" applyFill="1" applyBorder="1" applyAlignment="1">
      <alignment vertical="center"/>
    </xf>
    <xf numFmtId="10" fontId="12" fillId="0" borderId="29" xfId="1" applyNumberFormat="1" applyFont="1" applyFill="1" applyBorder="1" applyAlignment="1">
      <alignment vertical="center"/>
    </xf>
    <xf numFmtId="10" fontId="12" fillId="0" borderId="4" xfId="1" applyNumberFormat="1" applyFont="1" applyFill="1" applyBorder="1" applyAlignment="1">
      <alignment horizontal="center" vertical="center"/>
    </xf>
    <xf numFmtId="10" fontId="12" fillId="0" borderId="5" xfId="1" applyNumberFormat="1" applyFont="1" applyFill="1" applyBorder="1" applyAlignment="1">
      <alignment horizontal="center" vertical="center"/>
    </xf>
    <xf numFmtId="4" fontId="18" fillId="0" borderId="38" xfId="1" applyNumberFormat="1" applyFont="1" applyFill="1" applyBorder="1" applyAlignment="1">
      <alignment vertical="center"/>
    </xf>
    <xf numFmtId="0" fontId="13" fillId="0" borderId="24" xfId="0" applyFont="1" applyBorder="1" applyAlignment="1">
      <alignment vertical="center"/>
    </xf>
    <xf numFmtId="0" fontId="1" fillId="0" borderId="31" xfId="0" applyFont="1" applyBorder="1" applyAlignment="1">
      <alignment vertical="center"/>
    </xf>
    <xf numFmtId="10" fontId="19" fillId="0" borderId="0" xfId="1" applyNumberFormat="1" applyFont="1" applyFill="1" applyAlignment="1">
      <alignment vertical="center"/>
    </xf>
    <xf numFmtId="0" fontId="20" fillId="0" borderId="0" xfId="0" applyFont="1" applyAlignment="1">
      <alignment vertical="center"/>
    </xf>
    <xf numFmtId="43" fontId="20" fillId="0" borderId="0" xfId="4" applyFont="1" applyFill="1" applyAlignment="1">
      <alignment vertical="center"/>
    </xf>
    <xf numFmtId="10" fontId="20" fillId="0" borderId="0" xfId="1" applyNumberFormat="1" applyFont="1" applyFill="1" applyAlignment="1">
      <alignment vertical="center"/>
    </xf>
    <xf numFmtId="0" fontId="21" fillId="0" borderId="0" xfId="0" applyFont="1" applyAlignment="1">
      <alignment vertical="center"/>
    </xf>
    <xf numFmtId="164" fontId="20" fillId="2" borderId="0" xfId="0" applyNumberFormat="1" applyFont="1" applyFill="1" applyAlignment="1">
      <alignment vertical="center"/>
    </xf>
    <xf numFmtId="43" fontId="20" fillId="0" borderId="0" xfId="2" applyFont="1" applyFill="1" applyAlignment="1">
      <alignment vertical="center"/>
    </xf>
    <xf numFmtId="0" fontId="20" fillId="2" borderId="0" xfId="0" applyFont="1" applyFill="1" applyAlignment="1">
      <alignment vertical="center"/>
    </xf>
    <xf numFmtId="0" fontId="20" fillId="0" borderId="0" xfId="0" applyFont="1" applyAlignment="1">
      <alignment horizontal="center"/>
    </xf>
    <xf numFmtId="0" fontId="20" fillId="0" borderId="0" xfId="0" applyFont="1" applyAlignment="1">
      <alignment horizontal="center" vertical="center" wrapText="1"/>
    </xf>
    <xf numFmtId="0" fontId="22" fillId="0" borderId="0" xfId="0" applyFont="1" applyAlignment="1">
      <alignment horizontal="center"/>
    </xf>
    <xf numFmtId="4" fontId="22" fillId="0" borderId="0" xfId="0" applyNumberFormat="1" applyFont="1" applyAlignment="1">
      <alignment horizontal="center" vertical="center"/>
    </xf>
    <xf numFmtId="9" fontId="20" fillId="0" borderId="0" xfId="0" applyNumberFormat="1" applyFont="1" applyAlignment="1">
      <alignment horizontal="center"/>
    </xf>
    <xf numFmtId="0" fontId="20" fillId="0" borderId="0" xfId="0" applyFont="1" applyAlignment="1">
      <alignment horizontal="center" vertical="center"/>
    </xf>
    <xf numFmtId="43" fontId="7" fillId="0" borderId="0" xfId="2" applyFont="1" applyFill="1" applyAlignment="1">
      <alignment vertical="center"/>
    </xf>
    <xf numFmtId="166" fontId="7" fillId="0" borderId="0" xfId="2" applyNumberFormat="1" applyFont="1" applyFill="1" applyAlignment="1">
      <alignment vertical="center"/>
    </xf>
    <xf numFmtId="4" fontId="23" fillId="2" borderId="0" xfId="0" applyNumberFormat="1" applyFont="1" applyFill="1" applyAlignment="1">
      <alignment vertical="center"/>
    </xf>
    <xf numFmtId="4" fontId="3" fillId="2" borderId="0" xfId="0" applyNumberFormat="1" applyFont="1" applyFill="1" applyAlignment="1">
      <alignment vertical="center"/>
    </xf>
    <xf numFmtId="0" fontId="22" fillId="2" borderId="0" xfId="0" applyFont="1" applyFill="1" applyAlignment="1">
      <alignment vertical="center"/>
    </xf>
    <xf numFmtId="10" fontId="12" fillId="0" borderId="0" xfId="5" applyNumberFormat="1" applyFont="1" applyFill="1" applyAlignment="1">
      <alignment vertical="center"/>
    </xf>
    <xf numFmtId="43" fontId="12" fillId="0" borderId="0" xfId="2" applyFont="1" applyFill="1" applyAlignment="1">
      <alignment vertical="center"/>
    </xf>
    <xf numFmtId="9" fontId="7" fillId="0" borderId="0" xfId="0" applyNumberFormat="1" applyFont="1" applyAlignment="1">
      <alignment horizontal="center"/>
    </xf>
    <xf numFmtId="0" fontId="1" fillId="0" borderId="0" xfId="0" applyFont="1" applyAlignment="1">
      <alignment horizontal="center" vertical="center" wrapText="1"/>
    </xf>
    <xf numFmtId="0" fontId="7" fillId="0" borderId="0" xfId="0" applyFont="1" applyAlignment="1">
      <alignment horizontal="center"/>
    </xf>
    <xf numFmtId="4" fontId="3" fillId="0" borderId="0" xfId="0" applyNumberFormat="1" applyFont="1" applyAlignment="1">
      <alignment horizontal="center" vertical="center"/>
    </xf>
    <xf numFmtId="0" fontId="1" fillId="0" borderId="16" xfId="0" applyFont="1" applyBorder="1" applyAlignment="1">
      <alignment horizontal="center" vertical="center"/>
    </xf>
    <xf numFmtId="0" fontId="1" fillId="0" borderId="11" xfId="0" applyFont="1" applyBorder="1" applyAlignment="1">
      <alignment vertical="center"/>
    </xf>
    <xf numFmtId="166" fontId="12" fillId="0" borderId="0" xfId="2" applyNumberFormat="1" applyFont="1" applyFill="1" applyAlignment="1">
      <alignment vertical="center"/>
    </xf>
    <xf numFmtId="10" fontId="1" fillId="0" borderId="0" xfId="5" applyNumberFormat="1" applyFont="1" applyFill="1" applyAlignment="1">
      <alignment vertical="center"/>
    </xf>
    <xf numFmtId="0" fontId="3" fillId="0" borderId="9" xfId="0" applyFont="1" applyBorder="1" applyAlignment="1">
      <alignment vertical="center"/>
    </xf>
    <xf numFmtId="0" fontId="3" fillId="0" borderId="6" xfId="0" applyFont="1" applyBorder="1" applyAlignment="1">
      <alignment vertical="center"/>
    </xf>
    <xf numFmtId="0" fontId="3" fillId="0" borderId="44" xfId="0" applyFont="1" applyBorder="1" applyAlignment="1">
      <alignment horizontal="center" vertical="center"/>
    </xf>
    <xf numFmtId="0" fontId="3" fillId="0" borderId="44" xfId="0" applyFont="1" applyBorder="1" applyAlignment="1">
      <alignment vertical="center"/>
    </xf>
    <xf numFmtId="0" fontId="3" fillId="0" borderId="20" xfId="0" applyFont="1" applyBorder="1" applyAlignment="1">
      <alignment vertical="center"/>
    </xf>
    <xf numFmtId="10" fontId="7" fillId="0" borderId="0" xfId="5" applyNumberFormat="1" applyFont="1" applyFill="1" applyAlignment="1">
      <alignment vertical="center"/>
    </xf>
    <xf numFmtId="0" fontId="1" fillId="0" borderId="30" xfId="0" applyFont="1" applyBorder="1" applyAlignment="1">
      <alignment horizontal="center" vertical="center"/>
    </xf>
    <xf numFmtId="43" fontId="1" fillId="0" borderId="0" xfId="2" applyFont="1" applyFill="1" applyAlignment="1">
      <alignment vertical="center"/>
    </xf>
    <xf numFmtId="0" fontId="12" fillId="0" borderId="0" xfId="0" applyFont="1" applyAlignment="1">
      <alignment horizontal="center" vertical="center"/>
    </xf>
    <xf numFmtId="164" fontId="12" fillId="2" borderId="0" xfId="0" applyNumberFormat="1" applyFont="1" applyFill="1" applyAlignment="1">
      <alignment vertical="center"/>
    </xf>
    <xf numFmtId="0" fontId="3" fillId="0" borderId="40" xfId="0" applyFont="1" applyBorder="1" applyAlignment="1">
      <alignment horizontal="left" vertical="center"/>
    </xf>
    <xf numFmtId="0" fontId="3" fillId="0" borderId="1" xfId="0" applyFont="1" applyBorder="1" applyAlignment="1">
      <alignment vertical="center"/>
    </xf>
    <xf numFmtId="0" fontId="1" fillId="0" borderId="1" xfId="0" applyFont="1" applyBorder="1" applyAlignment="1">
      <alignment vertical="center"/>
    </xf>
    <xf numFmtId="0" fontId="3" fillId="0" borderId="10" xfId="0" applyFont="1" applyBorder="1" applyAlignment="1">
      <alignment vertical="center"/>
    </xf>
    <xf numFmtId="0" fontId="1" fillId="0" borderId="42" xfId="0" applyFont="1" applyBorder="1" applyAlignment="1">
      <alignment vertical="center"/>
    </xf>
    <xf numFmtId="0" fontId="1" fillId="0" borderId="36" xfId="0" applyFont="1" applyBorder="1" applyAlignment="1">
      <alignment vertical="center"/>
    </xf>
    <xf numFmtId="0" fontId="12" fillId="0" borderId="41" xfId="0" applyFont="1" applyBorder="1" applyAlignment="1">
      <alignment vertical="center"/>
    </xf>
    <xf numFmtId="10" fontId="12" fillId="0" borderId="41" xfId="5" applyNumberFormat="1" applyFont="1" applyFill="1" applyBorder="1" applyAlignment="1">
      <alignment vertical="center"/>
    </xf>
    <xf numFmtId="0" fontId="12" fillId="0" borderId="12" xfId="0" applyFont="1" applyBorder="1" applyAlignment="1">
      <alignment vertical="center"/>
    </xf>
    <xf numFmtId="10" fontId="12" fillId="0" borderId="12" xfId="5" applyNumberFormat="1" applyFont="1" applyFill="1" applyBorder="1" applyAlignment="1">
      <alignment vertical="center"/>
    </xf>
    <xf numFmtId="9" fontId="12" fillId="0" borderId="13" xfId="0" applyNumberFormat="1" applyFont="1" applyBorder="1" applyAlignment="1">
      <alignment vertical="center"/>
    </xf>
    <xf numFmtId="10" fontId="12" fillId="0" borderId="13" xfId="5" applyNumberFormat="1" applyFont="1" applyFill="1" applyBorder="1" applyAlignment="1">
      <alignment vertical="center"/>
    </xf>
    <xf numFmtId="0" fontId="13" fillId="0" borderId="13" xfId="0" applyFont="1" applyBorder="1" applyAlignment="1">
      <alignment vertical="center"/>
    </xf>
    <xf numFmtId="10" fontId="13" fillId="0" borderId="2" xfId="0" applyNumberFormat="1" applyFont="1" applyBorder="1" applyAlignment="1">
      <alignment vertical="center"/>
    </xf>
    <xf numFmtId="0" fontId="13" fillId="0" borderId="20" xfId="0" applyFont="1" applyBorder="1" applyAlignment="1">
      <alignment vertical="center"/>
    </xf>
    <xf numFmtId="4" fontId="13" fillId="0" borderId="45" xfId="0" applyNumberFormat="1" applyFont="1" applyBorder="1" applyAlignment="1">
      <alignment vertical="center"/>
    </xf>
    <xf numFmtId="10" fontId="12" fillId="0" borderId="4" xfId="5" applyNumberFormat="1" applyFont="1" applyFill="1" applyBorder="1" applyAlignment="1">
      <alignment vertical="center"/>
    </xf>
    <xf numFmtId="10" fontId="12" fillId="0" borderId="5" xfId="5" applyNumberFormat="1" applyFont="1" applyFill="1" applyBorder="1" applyAlignment="1">
      <alignment vertical="center"/>
    </xf>
    <xf numFmtId="10" fontId="13" fillId="0" borderId="29" xfId="5" applyNumberFormat="1" applyFont="1" applyFill="1" applyBorder="1" applyAlignment="1">
      <alignment vertical="center"/>
    </xf>
    <xf numFmtId="10" fontId="13" fillId="0" borderId="38" xfId="5" applyNumberFormat="1" applyFont="1" applyFill="1" applyBorder="1" applyAlignment="1">
      <alignment vertical="center"/>
    </xf>
    <xf numFmtId="10" fontId="13" fillId="0" borderId="24" xfId="5" applyNumberFormat="1" applyFont="1" applyFill="1" applyBorder="1" applyAlignment="1">
      <alignment vertical="center"/>
    </xf>
    <xf numFmtId="10" fontId="12" fillId="0" borderId="4" xfId="5" applyNumberFormat="1" applyFont="1" applyFill="1" applyBorder="1" applyAlignment="1">
      <alignment horizontal="center" vertical="center"/>
    </xf>
    <xf numFmtId="10" fontId="12" fillId="0" borderId="5" xfId="5" applyNumberFormat="1" applyFont="1" applyFill="1" applyBorder="1" applyAlignment="1">
      <alignment horizontal="center" vertical="center"/>
    </xf>
    <xf numFmtId="4" fontId="18" fillId="0" borderId="38" xfId="5" applyNumberFormat="1" applyFont="1" applyFill="1" applyBorder="1" applyAlignment="1">
      <alignment vertical="center"/>
    </xf>
    <xf numFmtId="0" fontId="1" fillId="0" borderId="0" xfId="0" applyFont="1" applyAlignment="1">
      <alignment vertical="center" wrapText="1"/>
    </xf>
    <xf numFmtId="10" fontId="14" fillId="0" borderId="4" xfId="1" applyNumberFormat="1" applyFont="1" applyFill="1" applyBorder="1" applyAlignment="1">
      <alignment vertical="center"/>
    </xf>
    <xf numFmtId="10" fontId="14" fillId="0" borderId="5" xfId="1" applyNumberFormat="1" applyFont="1" applyFill="1" applyBorder="1" applyAlignment="1">
      <alignment vertical="center"/>
    </xf>
    <xf numFmtId="10" fontId="14" fillId="0" borderId="12" xfId="1" applyNumberFormat="1" applyFont="1" applyFill="1" applyBorder="1" applyAlignment="1">
      <alignment horizontal="right" vertical="center"/>
    </xf>
    <xf numFmtId="10" fontId="14" fillId="0" borderId="13" xfId="1" applyNumberFormat="1" applyFont="1" applyFill="1" applyBorder="1" applyAlignment="1">
      <alignment horizontal="right" vertical="center"/>
    </xf>
    <xf numFmtId="10" fontId="24" fillId="0" borderId="32" xfId="1" applyNumberFormat="1" applyFont="1" applyFill="1" applyBorder="1" applyAlignment="1">
      <alignment vertical="center"/>
    </xf>
    <xf numFmtId="4" fontId="24" fillId="0" borderId="35" xfId="0" applyNumberFormat="1" applyFont="1" applyBorder="1" applyAlignment="1">
      <alignment vertical="center"/>
    </xf>
    <xf numFmtId="10" fontId="14" fillId="0" borderId="12" xfId="1" applyNumberFormat="1" applyFont="1" applyFill="1" applyBorder="1" applyAlignment="1">
      <alignment vertical="center"/>
    </xf>
    <xf numFmtId="10" fontId="14" fillId="0" borderId="13" xfId="1" applyNumberFormat="1" applyFont="1" applyFill="1" applyBorder="1" applyAlignment="1">
      <alignment vertical="center"/>
    </xf>
    <xf numFmtId="4" fontId="14" fillId="0" borderId="36" xfId="0" applyNumberFormat="1" applyFont="1" applyBorder="1" applyAlignment="1">
      <alignment vertical="center"/>
    </xf>
    <xf numFmtId="10" fontId="24" fillId="0" borderId="26" xfId="1" applyNumberFormat="1" applyFont="1" applyFill="1" applyBorder="1" applyAlignment="1">
      <alignment vertical="center"/>
    </xf>
    <xf numFmtId="10" fontId="24" fillId="0" borderId="29" xfId="1" applyNumberFormat="1" applyFont="1" applyFill="1" applyBorder="1" applyAlignment="1">
      <alignment vertical="center"/>
    </xf>
    <xf numFmtId="4" fontId="14" fillId="3" borderId="36" xfId="0" applyNumberFormat="1" applyFont="1" applyFill="1" applyBorder="1" applyAlignment="1">
      <alignment vertical="center"/>
    </xf>
    <xf numFmtId="4" fontId="14" fillId="3" borderId="1" xfId="0" applyNumberFormat="1" applyFont="1" applyFill="1" applyBorder="1" applyAlignment="1">
      <alignment vertical="center"/>
    </xf>
    <xf numFmtId="0" fontId="3" fillId="0" borderId="7" xfId="0" applyFont="1" applyBorder="1" applyAlignment="1">
      <alignment horizontal="center" vertical="center"/>
    </xf>
    <xf numFmtId="0" fontId="1" fillId="0" borderId="21" xfId="0" applyFont="1" applyBorder="1" applyAlignment="1">
      <alignment horizontal="center" vertical="center"/>
    </xf>
    <xf numFmtId="0" fontId="1" fillId="0" borderId="18" xfId="0" applyFont="1" applyBorder="1" applyAlignment="1">
      <alignment horizontal="left" vertical="center"/>
    </xf>
    <xf numFmtId="0" fontId="1" fillId="0" borderId="4" xfId="0" applyFont="1" applyBorder="1" applyAlignment="1">
      <alignment horizontal="center" vertical="center"/>
    </xf>
    <xf numFmtId="0" fontId="1" fillId="0" borderId="16" xfId="0" applyFont="1" applyBorder="1" applyAlignment="1">
      <alignment horizontal="left" vertical="center"/>
    </xf>
    <xf numFmtId="0" fontId="7" fillId="0" borderId="0" xfId="0" applyFont="1" applyAlignment="1">
      <alignment horizontal="center" vertical="center" wrapText="1"/>
    </xf>
    <xf numFmtId="4" fontId="14" fillId="0" borderId="1" xfId="0" applyNumberFormat="1" applyFont="1" applyBorder="1" applyAlignment="1">
      <alignment vertical="center"/>
    </xf>
    <xf numFmtId="10" fontId="24" fillId="0" borderId="32" xfId="0" applyNumberFormat="1" applyFont="1" applyBorder="1" applyAlignment="1">
      <alignment vertical="center"/>
    </xf>
    <xf numFmtId="10" fontId="25" fillId="0" borderId="5" xfId="1" applyNumberFormat="1" applyFont="1" applyFill="1" applyBorder="1" applyAlignment="1">
      <alignment vertical="center"/>
    </xf>
    <xf numFmtId="10" fontId="25" fillId="0" borderId="13" xfId="1" applyNumberFormat="1" applyFont="1" applyFill="1" applyBorder="1" applyAlignment="1">
      <alignment vertical="center"/>
    </xf>
    <xf numFmtId="4" fontId="25" fillId="0" borderId="1" xfId="0" applyNumberFormat="1" applyFont="1" applyBorder="1" applyAlignment="1">
      <alignment vertical="center"/>
    </xf>
    <xf numFmtId="10" fontId="24" fillId="0" borderId="24" xfId="1" applyNumberFormat="1" applyFont="1" applyFill="1" applyBorder="1" applyAlignment="1">
      <alignment vertical="center"/>
    </xf>
    <xf numFmtId="4" fontId="24" fillId="0" borderId="27" xfId="0" applyNumberFormat="1" applyFont="1" applyBorder="1" applyAlignment="1">
      <alignment vertical="center"/>
    </xf>
    <xf numFmtId="4" fontId="24" fillId="0" borderId="27" xfId="0" applyNumberFormat="1" applyFont="1" applyBorder="1" applyAlignment="1">
      <alignment horizontal="center" vertical="center"/>
    </xf>
    <xf numFmtId="10" fontId="24" fillId="0" borderId="38" xfId="1" applyNumberFormat="1" applyFont="1" applyFill="1" applyBorder="1" applyAlignment="1">
      <alignment vertical="center"/>
    </xf>
    <xf numFmtId="4" fontId="24" fillId="0" borderId="17" xfId="0" applyNumberFormat="1" applyFont="1" applyBorder="1" applyAlignment="1">
      <alignment vertical="center"/>
    </xf>
    <xf numFmtId="4" fontId="26" fillId="0" borderId="38" xfId="1" applyNumberFormat="1" applyFont="1" applyFill="1" applyBorder="1" applyAlignment="1">
      <alignment vertical="center"/>
    </xf>
    <xf numFmtId="4" fontId="7" fillId="2" borderId="0" xfId="0" applyNumberFormat="1" applyFont="1" applyFill="1" applyAlignment="1">
      <alignment vertical="center"/>
    </xf>
    <xf numFmtId="0" fontId="24" fillId="0" borderId="24" xfId="0" applyFont="1" applyBorder="1" applyAlignment="1">
      <alignment horizontal="left" vertical="center"/>
    </xf>
    <xf numFmtId="0" fontId="11" fillId="0" borderId="0" xfId="0" applyFont="1" applyAlignment="1">
      <alignment horizontal="center"/>
    </xf>
    <xf numFmtId="0" fontId="3" fillId="2" borderId="43" xfId="0" applyFont="1" applyFill="1" applyBorder="1" applyAlignment="1">
      <alignment vertical="center"/>
    </xf>
    <xf numFmtId="10" fontId="14" fillId="0" borderId="4" xfId="5" applyNumberFormat="1" applyFont="1" applyFill="1" applyBorder="1" applyAlignment="1">
      <alignment vertical="center"/>
    </xf>
    <xf numFmtId="10" fontId="14" fillId="0" borderId="5" xfId="5" applyNumberFormat="1" applyFont="1" applyFill="1" applyBorder="1" applyAlignment="1">
      <alignment vertical="center"/>
    </xf>
    <xf numFmtId="10" fontId="24" fillId="0" borderId="29" xfId="5" applyNumberFormat="1" applyFont="1" applyFill="1" applyBorder="1" applyAlignment="1">
      <alignment vertical="center"/>
    </xf>
    <xf numFmtId="10" fontId="24" fillId="0" borderId="39" xfId="0" applyNumberFormat="1" applyFont="1" applyBorder="1" applyAlignment="1">
      <alignment vertical="center"/>
    </xf>
    <xf numFmtId="4" fontId="3" fillId="0" borderId="1" xfId="0" applyNumberFormat="1" applyFont="1" applyBorder="1" applyAlignment="1">
      <alignment vertical="center"/>
    </xf>
    <xf numFmtId="10" fontId="1" fillId="0" borderId="12" xfId="5" applyNumberFormat="1" applyFont="1" applyFill="1" applyBorder="1" applyAlignment="1">
      <alignment vertical="center"/>
    </xf>
    <xf numFmtId="4" fontId="1" fillId="0" borderId="36" xfId="0" applyNumberFormat="1" applyFont="1" applyBorder="1" applyAlignment="1">
      <alignment vertical="center"/>
    </xf>
    <xf numFmtId="10" fontId="1" fillId="0" borderId="13" xfId="5" applyNumberFormat="1" applyFont="1" applyFill="1" applyBorder="1" applyAlignment="1">
      <alignment vertical="center"/>
    </xf>
    <xf numFmtId="4" fontId="1" fillId="0" borderId="1" xfId="0" applyNumberFormat="1" applyFont="1" applyBorder="1" applyAlignment="1">
      <alignment vertical="center"/>
    </xf>
    <xf numFmtId="10" fontId="3" fillId="0" borderId="32" xfId="5" applyNumberFormat="1" applyFont="1" applyFill="1" applyBorder="1" applyAlignment="1">
      <alignment vertical="center"/>
    </xf>
    <xf numFmtId="4" fontId="3" fillId="0" borderId="35" xfId="0" applyNumberFormat="1" applyFont="1" applyBorder="1" applyAlignment="1">
      <alignment vertical="center"/>
    </xf>
    <xf numFmtId="10" fontId="3" fillId="0" borderId="38" xfId="5" applyNumberFormat="1" applyFont="1" applyFill="1" applyBorder="1" applyAlignment="1">
      <alignment vertical="center"/>
    </xf>
    <xf numFmtId="10" fontId="4" fillId="0" borderId="13" xfId="5" applyNumberFormat="1" applyFont="1" applyFill="1" applyBorder="1" applyAlignment="1">
      <alignment vertical="center"/>
    </xf>
    <xf numFmtId="4" fontId="4" fillId="0" borderId="1" xfId="0" applyNumberFormat="1" applyFont="1" applyBorder="1" applyAlignment="1">
      <alignment vertical="center"/>
    </xf>
    <xf numFmtId="4" fontId="3" fillId="0" borderId="27" xfId="0" applyNumberFormat="1" applyFont="1" applyBorder="1" applyAlignment="1">
      <alignment vertical="center"/>
    </xf>
    <xf numFmtId="10" fontId="1" fillId="0" borderId="4" xfId="5" applyNumberFormat="1" applyFont="1" applyFill="1" applyBorder="1" applyAlignment="1">
      <alignment vertical="center"/>
    </xf>
    <xf numFmtId="10" fontId="4" fillId="0" borderId="5" xfId="5" applyNumberFormat="1" applyFont="1" applyFill="1" applyBorder="1" applyAlignment="1">
      <alignment vertical="center"/>
    </xf>
    <xf numFmtId="10" fontId="1" fillId="0" borderId="5" xfId="5" applyNumberFormat="1" applyFont="1" applyFill="1" applyBorder="1" applyAlignment="1">
      <alignment vertical="center"/>
    </xf>
    <xf numFmtId="10" fontId="3" fillId="0" borderId="29" xfId="5" applyNumberFormat="1" applyFont="1" applyFill="1" applyBorder="1" applyAlignment="1">
      <alignment vertical="center"/>
    </xf>
    <xf numFmtId="10" fontId="1" fillId="0" borderId="5" xfId="1" applyNumberFormat="1" applyFont="1" applyFill="1" applyBorder="1" applyAlignment="1">
      <alignment vertical="center"/>
    </xf>
    <xf numFmtId="10" fontId="1" fillId="0" borderId="12" xfId="1" applyNumberFormat="1" applyFont="1" applyFill="1" applyBorder="1" applyAlignment="1">
      <alignment vertical="center"/>
    </xf>
    <xf numFmtId="10" fontId="1" fillId="0" borderId="13" xfId="1" applyNumberFormat="1" applyFont="1" applyFill="1" applyBorder="1" applyAlignment="1">
      <alignment vertical="center"/>
    </xf>
    <xf numFmtId="10" fontId="3" fillId="0" borderId="29" xfId="1" applyNumberFormat="1" applyFont="1" applyFill="1" applyBorder="1" applyAlignment="1">
      <alignment vertical="center"/>
    </xf>
    <xf numFmtId="10" fontId="3" fillId="0" borderId="32" xfId="1" applyNumberFormat="1" applyFont="1" applyFill="1" applyBorder="1" applyAlignment="1">
      <alignment vertical="center"/>
    </xf>
    <xf numFmtId="4" fontId="3" fillId="0" borderId="43" xfId="0" applyNumberFormat="1" applyFont="1" applyBorder="1" applyAlignment="1">
      <alignment vertical="center"/>
    </xf>
    <xf numFmtId="10" fontId="13" fillId="2" borderId="46" xfId="1" applyNumberFormat="1" applyFont="1" applyFill="1" applyBorder="1" applyAlignment="1">
      <alignment vertical="center"/>
    </xf>
    <xf numFmtId="10" fontId="3" fillId="0" borderId="24" xfId="5" applyNumberFormat="1" applyFont="1" applyFill="1" applyBorder="1" applyAlignment="1">
      <alignment vertical="center"/>
    </xf>
    <xf numFmtId="10" fontId="12" fillId="0" borderId="29" xfId="5" applyNumberFormat="1" applyFont="1" applyFill="1" applyBorder="1" applyAlignment="1">
      <alignment vertical="center"/>
    </xf>
    <xf numFmtId="10" fontId="14" fillId="0" borderId="13" xfId="5" applyNumberFormat="1" applyFont="1" applyFill="1" applyBorder="1" applyAlignment="1">
      <alignment vertical="center"/>
    </xf>
    <xf numFmtId="10" fontId="24" fillId="0" borderId="32" xfId="5" applyNumberFormat="1" applyFont="1" applyFill="1" applyBorder="1" applyAlignment="1">
      <alignment vertical="center"/>
    </xf>
    <xf numFmtId="10" fontId="24" fillId="0" borderId="26" xfId="5" applyNumberFormat="1" applyFont="1" applyFill="1" applyBorder="1" applyAlignment="1">
      <alignment vertical="center"/>
    </xf>
    <xf numFmtId="10" fontId="24" fillId="0" borderId="38" xfId="5" applyNumberFormat="1" applyFont="1" applyFill="1" applyBorder="1" applyAlignment="1">
      <alignment vertical="center"/>
    </xf>
    <xf numFmtId="10" fontId="14" fillId="0" borderId="12" xfId="5" applyNumberFormat="1" applyFont="1" applyFill="1" applyBorder="1" applyAlignment="1">
      <alignment horizontal="right" vertical="center"/>
    </xf>
    <xf numFmtId="10" fontId="14" fillId="0" borderId="12" xfId="5" applyNumberFormat="1" applyFont="1" applyFill="1" applyBorder="1" applyAlignment="1">
      <alignment vertical="center"/>
    </xf>
    <xf numFmtId="4" fontId="26" fillId="0" borderId="38" xfId="5" applyNumberFormat="1" applyFont="1" applyFill="1" applyBorder="1" applyAlignment="1">
      <alignment vertical="center"/>
    </xf>
    <xf numFmtId="165" fontId="12" fillId="4" borderId="2" xfId="0" applyNumberFormat="1" applyFont="1" applyFill="1" applyBorder="1" applyAlignment="1">
      <alignment horizontal="center" vertical="center"/>
    </xf>
    <xf numFmtId="165" fontId="12" fillId="4" borderId="1" xfId="0" applyNumberFormat="1" applyFont="1" applyFill="1" applyBorder="1" applyAlignment="1">
      <alignment horizontal="center" vertical="center"/>
    </xf>
    <xf numFmtId="10" fontId="12" fillId="4" borderId="12" xfId="1" applyNumberFormat="1" applyFont="1" applyFill="1" applyBorder="1" applyAlignment="1">
      <alignment vertical="center"/>
    </xf>
    <xf numFmtId="4" fontId="12" fillId="4" borderId="36" xfId="0" applyNumberFormat="1" applyFont="1" applyFill="1" applyBorder="1" applyAlignment="1">
      <alignment vertical="center"/>
    </xf>
    <xf numFmtId="9" fontId="12" fillId="4" borderId="5" xfId="0" applyNumberFormat="1" applyFont="1" applyFill="1" applyBorder="1" applyAlignment="1">
      <alignment vertical="center"/>
    </xf>
    <xf numFmtId="4" fontId="12" fillId="4" borderId="1" xfId="0" applyNumberFormat="1" applyFont="1" applyFill="1" applyBorder="1" applyAlignment="1">
      <alignment vertical="center"/>
    </xf>
    <xf numFmtId="10" fontId="12" fillId="4" borderId="5" xfId="1" applyNumberFormat="1" applyFont="1" applyFill="1" applyBorder="1" applyAlignment="1">
      <alignment vertical="center"/>
    </xf>
    <xf numFmtId="10" fontId="12" fillId="4" borderId="4" xfId="1" applyNumberFormat="1" applyFont="1" applyFill="1" applyBorder="1" applyAlignment="1">
      <alignment vertical="center"/>
    </xf>
    <xf numFmtId="4" fontId="12" fillId="4" borderId="35" xfId="0" applyNumberFormat="1" applyFont="1" applyFill="1" applyBorder="1" applyAlignment="1">
      <alignment vertical="center"/>
    </xf>
    <xf numFmtId="164" fontId="13" fillId="4" borderId="27" xfId="0" applyNumberFormat="1" applyFont="1" applyFill="1" applyBorder="1" applyAlignment="1">
      <alignment vertical="center"/>
    </xf>
    <xf numFmtId="4" fontId="12" fillId="4" borderId="1" xfId="0" applyNumberFormat="1" applyFont="1" applyFill="1" applyBorder="1" applyAlignment="1">
      <alignment horizontal="center" vertical="center"/>
    </xf>
    <xf numFmtId="4" fontId="12" fillId="4" borderId="35" xfId="0" applyNumberFormat="1" applyFont="1" applyFill="1" applyBorder="1" applyAlignment="1">
      <alignment horizontal="center" vertical="center"/>
    </xf>
    <xf numFmtId="4" fontId="12" fillId="4" borderId="42" xfId="0" applyNumberFormat="1" applyFont="1" applyFill="1" applyBorder="1" applyAlignment="1">
      <alignment vertical="center"/>
    </xf>
    <xf numFmtId="10" fontId="12" fillId="4" borderId="5" xfId="5" applyNumberFormat="1" applyFont="1" applyFill="1" applyBorder="1" applyAlignment="1">
      <alignment vertical="center"/>
    </xf>
    <xf numFmtId="10" fontId="12" fillId="4" borderId="4" xfId="5" applyNumberFormat="1" applyFont="1" applyFill="1" applyBorder="1" applyAlignment="1">
      <alignment vertical="center"/>
    </xf>
    <xf numFmtId="0" fontId="11" fillId="0" borderId="0" xfId="0" applyFont="1"/>
    <xf numFmtId="4" fontId="11" fillId="0" borderId="0" xfId="0" applyNumberFormat="1" applyFont="1" applyAlignment="1">
      <alignment vertical="center"/>
    </xf>
    <xf numFmtId="0" fontId="3" fillId="0" borderId="25" xfId="0" applyFont="1" applyBorder="1" applyAlignment="1">
      <alignment horizontal="center" vertical="center"/>
    </xf>
    <xf numFmtId="0" fontId="3" fillId="0" borderId="17" xfId="0" applyFont="1" applyBorder="1" applyAlignment="1">
      <alignment horizontal="center" vertical="center"/>
    </xf>
    <xf numFmtId="0" fontId="3" fillId="0" borderId="11" xfId="0" applyFont="1" applyBorder="1" applyAlignment="1">
      <alignment horizontal="center" vertical="center"/>
    </xf>
    <xf numFmtId="0" fontId="3" fillId="0" borderId="8" xfId="0" applyFont="1" applyBorder="1" applyAlignment="1">
      <alignment horizontal="center" vertical="center"/>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1" fillId="0" borderId="9" xfId="0" applyFont="1" applyBorder="1" applyAlignment="1">
      <alignment horizontal="center"/>
    </xf>
    <xf numFmtId="0" fontId="1" fillId="0" borderId="15" xfId="0" applyFont="1" applyBorder="1" applyAlignment="1">
      <alignment horizontal="center"/>
    </xf>
    <xf numFmtId="0" fontId="1" fillId="0" borderId="14" xfId="0" applyFont="1" applyBorder="1" applyAlignment="1">
      <alignment horizontal="center"/>
    </xf>
    <xf numFmtId="0" fontId="1" fillId="0" borderId="31" xfId="0" applyFont="1" applyBorder="1" applyAlignment="1">
      <alignment horizontal="center"/>
    </xf>
    <xf numFmtId="0" fontId="1" fillId="0" borderId="49" xfId="0" applyFont="1" applyBorder="1" applyAlignment="1">
      <alignment horizontal="center"/>
    </xf>
    <xf numFmtId="0" fontId="1" fillId="0" borderId="50" xfId="0" applyFont="1" applyBorder="1" applyAlignment="1">
      <alignment horizontal="center"/>
    </xf>
    <xf numFmtId="0" fontId="3" fillId="0" borderId="33" xfId="0" applyFont="1" applyBorder="1" applyAlignment="1">
      <alignment horizontal="center" vertical="center"/>
    </xf>
    <xf numFmtId="0" fontId="3" fillId="0" borderId="27" xfId="0" applyFont="1" applyBorder="1" applyAlignment="1">
      <alignment horizontal="center" vertical="center"/>
    </xf>
    <xf numFmtId="0" fontId="5" fillId="0" borderId="20" xfId="0" applyFont="1" applyBorder="1" applyAlignment="1">
      <alignment horizontal="center" vertical="center"/>
    </xf>
    <xf numFmtId="0" fontId="1" fillId="0" borderId="16" xfId="0" applyFont="1" applyBorder="1" applyAlignment="1">
      <alignment horizontal="center" vertical="center" wrapText="1"/>
    </xf>
    <xf numFmtId="0" fontId="1" fillId="0" borderId="47" xfId="0" applyFont="1" applyBorder="1" applyAlignment="1">
      <alignment horizontal="center" vertical="center" wrapText="1"/>
    </xf>
    <xf numFmtId="0" fontId="1" fillId="0" borderId="48" xfId="0" applyFont="1" applyBorder="1" applyAlignment="1">
      <alignment horizontal="center" vertical="center" wrapText="1"/>
    </xf>
    <xf numFmtId="14" fontId="12" fillId="4" borderId="9" xfId="0" applyNumberFormat="1" applyFont="1" applyFill="1" applyBorder="1" applyAlignment="1">
      <alignment horizontal="center"/>
    </xf>
    <xf numFmtId="0" fontId="12" fillId="4" borderId="15" xfId="0" applyFont="1" applyFill="1" applyBorder="1" applyAlignment="1">
      <alignment horizontal="center"/>
    </xf>
    <xf numFmtId="0" fontId="12" fillId="4" borderId="14" xfId="0" applyFont="1" applyFill="1" applyBorder="1" applyAlignment="1">
      <alignment horizontal="center"/>
    </xf>
    <xf numFmtId="0" fontId="12" fillId="2" borderId="18" xfId="0" applyFont="1" applyFill="1" applyBorder="1" applyAlignment="1">
      <alignment horizontal="center" vertical="center"/>
    </xf>
    <xf numFmtId="0" fontId="12" fillId="2" borderId="19" xfId="0" applyFont="1" applyFill="1" applyBorder="1" applyAlignment="1">
      <alignment horizontal="center" vertical="center"/>
    </xf>
    <xf numFmtId="0" fontId="12" fillId="2" borderId="8" xfId="0" applyFont="1" applyFill="1" applyBorder="1" applyAlignment="1">
      <alignment horizontal="center" vertical="center"/>
    </xf>
    <xf numFmtId="7" fontId="12" fillId="4" borderId="9" xfId="3" applyNumberFormat="1" applyFont="1" applyFill="1" applyBorder="1" applyAlignment="1">
      <alignment horizontal="center"/>
    </xf>
    <xf numFmtId="7" fontId="12" fillId="4" borderId="15" xfId="3" applyNumberFormat="1" applyFont="1" applyFill="1" applyBorder="1" applyAlignment="1">
      <alignment horizontal="center"/>
    </xf>
    <xf numFmtId="7" fontId="12" fillId="4" borderId="14" xfId="3" applyNumberFormat="1" applyFont="1" applyFill="1" applyBorder="1" applyAlignment="1">
      <alignment horizontal="center"/>
    </xf>
    <xf numFmtId="0" fontId="1" fillId="0" borderId="0" xfId="0" applyFont="1" applyAlignment="1">
      <alignment vertical="center" wrapText="1"/>
    </xf>
    <xf numFmtId="0" fontId="14" fillId="0" borderId="9" xfId="0" applyFont="1" applyBorder="1" applyAlignment="1">
      <alignment horizontal="center"/>
    </xf>
    <xf numFmtId="0" fontId="14" fillId="0" borderId="15" xfId="0" applyFont="1" applyBorder="1" applyAlignment="1">
      <alignment horizontal="center"/>
    </xf>
    <xf numFmtId="0" fontId="14" fillId="0" borderId="14" xfId="0" applyFont="1" applyBorder="1" applyAlignment="1">
      <alignment horizontal="center"/>
    </xf>
    <xf numFmtId="0" fontId="24" fillId="2" borderId="31" xfId="0" applyFont="1" applyFill="1" applyBorder="1" applyAlignment="1">
      <alignment horizontal="center"/>
    </xf>
    <xf numFmtId="0" fontId="24" fillId="2" borderId="49" xfId="0" applyFont="1" applyFill="1" applyBorder="1" applyAlignment="1">
      <alignment horizontal="center"/>
    </xf>
    <xf numFmtId="0" fontId="24" fillId="2" borderId="50" xfId="0" applyFont="1" applyFill="1" applyBorder="1" applyAlignment="1">
      <alignment horizontal="center"/>
    </xf>
    <xf numFmtId="0" fontId="1" fillId="2" borderId="2" xfId="0" applyFont="1" applyFill="1" applyBorder="1" applyAlignment="1">
      <alignment horizontal="center" vertical="center" wrapText="1"/>
    </xf>
    <xf numFmtId="0" fontId="1" fillId="2" borderId="1" xfId="0" applyFont="1" applyFill="1" applyBorder="1" applyAlignment="1">
      <alignment horizontal="center" vertical="center" wrapText="1"/>
    </xf>
    <xf numFmtId="14" fontId="12" fillId="4" borderId="15" xfId="0" applyNumberFormat="1" applyFont="1" applyFill="1" applyBorder="1" applyAlignment="1">
      <alignment horizontal="center"/>
    </xf>
    <xf numFmtId="14" fontId="12" fillId="4" borderId="14" xfId="0" applyNumberFormat="1" applyFont="1" applyFill="1" applyBorder="1" applyAlignment="1">
      <alignment horizontal="center"/>
    </xf>
    <xf numFmtId="0" fontId="1" fillId="0" borderId="15"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0" xfId="0" applyFont="1" applyBorder="1" applyAlignment="1">
      <alignment horizontal="center"/>
    </xf>
    <xf numFmtId="0" fontId="1" fillId="0" borderId="22" xfId="0" applyFont="1" applyBorder="1" applyAlignment="1">
      <alignment horizontal="center"/>
    </xf>
    <xf numFmtId="0" fontId="1" fillId="0" borderId="23" xfId="0" applyFont="1" applyBorder="1" applyAlignment="1">
      <alignment horizontal="center"/>
    </xf>
    <xf numFmtId="0" fontId="1" fillId="0" borderId="9" xfId="0" applyFont="1" applyBorder="1" applyAlignment="1">
      <alignment horizontal="center" vertical="center" wrapText="1"/>
    </xf>
  </cellXfs>
  <cellStyles count="6">
    <cellStyle name="Moeda" xfId="3" builtinId="4"/>
    <cellStyle name="Normal" xfId="0" builtinId="0"/>
    <cellStyle name="Porcentagem" xfId="1" builtinId="5"/>
    <cellStyle name="Porcentagem 2" xfId="5" xr:uid="{2B9F5295-F979-4938-8753-EE92438D2C96}"/>
    <cellStyle name="Vírgula" xfId="2" builtinId="3"/>
    <cellStyle name="Vírgula 2" xfId="4" xr:uid="{00000000-0005-0000-0000-000004000000}"/>
  </cellStyles>
  <dxfs count="0"/>
  <tableStyles count="0" defaultTableStyle="TableStyleMedium2" defaultPivotStyle="PivotStyleLight16"/>
  <colors>
    <mruColors>
      <color rgb="FF0000FF"/>
      <color rgb="FF000000"/>
      <color rgb="FF00FFFF"/>
      <color rgb="FF00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133"/>
  <sheetViews>
    <sheetView showGridLines="0" tabSelected="1" zoomScale="90" zoomScaleNormal="90" zoomScaleSheetLayoutView="115" workbookViewId="0"/>
  </sheetViews>
  <sheetFormatPr defaultColWidth="9.109375" defaultRowHeight="13.2" x14ac:dyDescent="0.25"/>
  <cols>
    <col min="1" max="1" width="3.109375" style="6" customWidth="1"/>
    <col min="2" max="3" width="3.5546875" style="6" customWidth="1"/>
    <col min="4" max="4" width="84" style="6" customWidth="1"/>
    <col min="5" max="6" width="23.33203125" style="6" customWidth="1"/>
    <col min="7" max="7" width="23.33203125" style="38" customWidth="1"/>
    <col min="8" max="156" width="9.109375" style="6" customWidth="1"/>
    <col min="157" max="16384" width="9.109375" style="6"/>
  </cols>
  <sheetData>
    <row r="1" spans="2:7" ht="18" thickBot="1" x14ac:dyDescent="0.3">
      <c r="B1" s="246" t="s">
        <v>12</v>
      </c>
      <c r="C1" s="246"/>
      <c r="D1" s="246"/>
      <c r="E1" s="246"/>
      <c r="F1" s="246"/>
      <c r="G1" s="246"/>
    </row>
    <row r="2" spans="2:7" ht="13.8" thickBot="1" x14ac:dyDescent="0.3">
      <c r="B2" s="9" t="s">
        <v>13</v>
      </c>
      <c r="C2" s="244" t="s">
        <v>14</v>
      </c>
      <c r="D2" s="244"/>
      <c r="E2" s="244"/>
      <c r="F2" s="244"/>
      <c r="G2" s="245"/>
    </row>
    <row r="3" spans="2:7" x14ac:dyDescent="0.25">
      <c r="B3" s="159"/>
      <c r="C3" s="160">
        <v>1</v>
      </c>
      <c r="D3" s="161" t="s">
        <v>173</v>
      </c>
      <c r="E3" s="253" t="s">
        <v>15</v>
      </c>
      <c r="F3" s="254"/>
      <c r="G3" s="255"/>
    </row>
    <row r="4" spans="2:7" ht="77.25" customHeight="1" x14ac:dyDescent="0.25">
      <c r="B4" s="162"/>
      <c r="C4" s="17">
        <v>2</v>
      </c>
      <c r="D4" s="163" t="s">
        <v>16</v>
      </c>
      <c r="E4" s="247" t="s">
        <v>175</v>
      </c>
      <c r="F4" s="248"/>
      <c r="G4" s="249"/>
    </row>
    <row r="5" spans="2:7" x14ac:dyDescent="0.25">
      <c r="B5" s="60"/>
      <c r="C5" s="117">
        <v>3</v>
      </c>
      <c r="D5" s="81" t="s">
        <v>17</v>
      </c>
      <c r="E5" s="241" t="s">
        <v>176</v>
      </c>
      <c r="F5" s="242"/>
      <c r="G5" s="243"/>
    </row>
    <row r="6" spans="2:7" x14ac:dyDescent="0.25">
      <c r="B6" s="4"/>
      <c r="C6" s="45">
        <v>4</v>
      </c>
      <c r="D6" s="2" t="s">
        <v>18</v>
      </c>
      <c r="E6" s="256" t="s">
        <v>174</v>
      </c>
      <c r="F6" s="257"/>
      <c r="G6" s="258"/>
    </row>
    <row r="7" spans="2:7" x14ac:dyDescent="0.25">
      <c r="B7" s="4"/>
      <c r="C7" s="45">
        <v>5</v>
      </c>
      <c r="D7" s="2" t="s">
        <v>19</v>
      </c>
      <c r="E7" s="57" t="s">
        <v>0</v>
      </c>
      <c r="F7" s="57" t="s">
        <v>1</v>
      </c>
      <c r="G7" s="58" t="s">
        <v>2</v>
      </c>
    </row>
    <row r="8" spans="2:7" x14ac:dyDescent="0.25">
      <c r="B8" s="4"/>
      <c r="C8" s="45">
        <v>6</v>
      </c>
      <c r="D8" s="2" t="s">
        <v>20</v>
      </c>
      <c r="E8" s="215">
        <v>3343.08</v>
      </c>
      <c r="F8" s="215">
        <v>3343.08</v>
      </c>
      <c r="G8" s="216">
        <v>2831.47</v>
      </c>
    </row>
    <row r="9" spans="2:7" x14ac:dyDescent="0.25">
      <c r="B9" s="4"/>
      <c r="C9" s="45">
        <v>7</v>
      </c>
      <c r="D9" s="2" t="s">
        <v>21</v>
      </c>
      <c r="E9" s="250">
        <v>45139</v>
      </c>
      <c r="F9" s="251"/>
      <c r="G9" s="252"/>
    </row>
    <row r="10" spans="2:7" ht="12.75" customHeight="1" x14ac:dyDescent="0.25">
      <c r="B10" s="4"/>
      <c r="C10" s="45">
        <v>8</v>
      </c>
      <c r="D10" s="2" t="s">
        <v>22</v>
      </c>
      <c r="E10" s="236" t="s">
        <v>23</v>
      </c>
      <c r="F10" s="236"/>
      <c r="G10" s="237"/>
    </row>
    <row r="11" spans="2:7" ht="13.8" thickBot="1" x14ac:dyDescent="0.3">
      <c r="B11" s="4"/>
      <c r="C11" s="45">
        <v>9</v>
      </c>
      <c r="D11" s="2" t="s">
        <v>4</v>
      </c>
      <c r="E11" s="238">
        <v>24</v>
      </c>
      <c r="F11" s="239"/>
      <c r="G11" s="240"/>
    </row>
    <row r="12" spans="2:7" ht="13.8" thickBot="1" x14ac:dyDescent="0.3">
      <c r="B12" s="9" t="s">
        <v>24</v>
      </c>
      <c r="C12" s="232" t="s">
        <v>25</v>
      </c>
      <c r="D12" s="233"/>
      <c r="E12" s="9" t="s">
        <v>7</v>
      </c>
      <c r="F12" s="10" t="s">
        <v>26</v>
      </c>
      <c r="G12" s="11" t="s">
        <v>27</v>
      </c>
    </row>
    <row r="13" spans="2:7" ht="13.8" thickBot="1" x14ac:dyDescent="0.3">
      <c r="B13" s="12"/>
      <c r="C13" s="13" t="s">
        <v>28</v>
      </c>
      <c r="D13" s="14"/>
      <c r="E13" s="15"/>
      <c r="F13" s="15"/>
      <c r="G13" s="16"/>
    </row>
    <row r="14" spans="2:7" x14ac:dyDescent="0.25">
      <c r="B14" s="4"/>
      <c r="C14" s="17">
        <v>1</v>
      </c>
      <c r="D14" s="5" t="s">
        <v>29</v>
      </c>
      <c r="E14" s="65"/>
      <c r="F14" s="217">
        <v>0.28000000000000003</v>
      </c>
      <c r="G14" s="218">
        <v>5734.68</v>
      </c>
    </row>
    <row r="15" spans="2:7" s="7" customFormat="1" x14ac:dyDescent="0.25">
      <c r="B15" s="4"/>
      <c r="C15" s="45">
        <v>2</v>
      </c>
      <c r="D15" s="2" t="s">
        <v>30</v>
      </c>
      <c r="E15" s="219">
        <v>0.3</v>
      </c>
      <c r="F15" s="153">
        <f>F14*E15</f>
        <v>8.4000000000000005E-2</v>
      </c>
      <c r="G15" s="165">
        <f>G14*$E$15</f>
        <v>1720.404</v>
      </c>
    </row>
    <row r="16" spans="2:7" s="7" customFormat="1" x14ac:dyDescent="0.25">
      <c r="B16" s="4"/>
      <c r="C16" s="45">
        <v>3</v>
      </c>
      <c r="D16" s="2" t="s">
        <v>31</v>
      </c>
      <c r="E16" s="66"/>
      <c r="F16" s="67"/>
      <c r="G16" s="220">
        <f t="shared" ref="G16:G21" si="0">F16*$G$100</f>
        <v>0</v>
      </c>
    </row>
    <row r="17" spans="2:7" x14ac:dyDescent="0.25">
      <c r="B17" s="4"/>
      <c r="C17" s="45">
        <v>4</v>
      </c>
      <c r="D17" s="2" t="s">
        <v>32</v>
      </c>
      <c r="E17" s="66"/>
      <c r="F17" s="67"/>
      <c r="G17" s="220">
        <f t="shared" si="0"/>
        <v>0</v>
      </c>
    </row>
    <row r="18" spans="2:7" x14ac:dyDescent="0.25">
      <c r="B18" s="4"/>
      <c r="C18" s="45">
        <v>5</v>
      </c>
      <c r="D18" s="2" t="s">
        <v>32</v>
      </c>
      <c r="E18" s="66"/>
      <c r="F18" s="67"/>
      <c r="G18" s="220">
        <f t="shared" si="0"/>
        <v>0</v>
      </c>
    </row>
    <row r="19" spans="2:7" x14ac:dyDescent="0.25">
      <c r="B19" s="4"/>
      <c r="C19" s="45">
        <v>6</v>
      </c>
      <c r="D19" s="2" t="s">
        <v>32</v>
      </c>
      <c r="E19" s="66"/>
      <c r="F19" s="67"/>
      <c r="G19" s="220">
        <f t="shared" si="0"/>
        <v>0</v>
      </c>
    </row>
    <row r="20" spans="2:7" x14ac:dyDescent="0.25">
      <c r="B20" s="4"/>
      <c r="C20" s="45">
        <v>7</v>
      </c>
      <c r="D20" s="2" t="s">
        <v>32</v>
      </c>
      <c r="E20" s="66"/>
      <c r="F20" s="67"/>
      <c r="G20" s="220">
        <f t="shared" si="0"/>
        <v>0</v>
      </c>
    </row>
    <row r="21" spans="2:7" x14ac:dyDescent="0.25">
      <c r="B21" s="4"/>
      <c r="C21" s="45">
        <v>8</v>
      </c>
      <c r="D21" s="2" t="s">
        <v>32</v>
      </c>
      <c r="E21" s="66"/>
      <c r="F21" s="67"/>
      <c r="G21" s="220">
        <f t="shared" si="0"/>
        <v>0</v>
      </c>
    </row>
    <row r="22" spans="2:7" ht="13.8" thickBot="1" x14ac:dyDescent="0.3">
      <c r="B22" s="19"/>
      <c r="C22" s="20"/>
      <c r="D22" s="21" t="s">
        <v>33</v>
      </c>
      <c r="E22" s="68"/>
      <c r="F22" s="166">
        <f>SUM(F14:F21)</f>
        <v>0.36400000000000005</v>
      </c>
      <c r="G22" s="151">
        <f>SUM(G14:G21)</f>
        <v>7455.0840000000007</v>
      </c>
    </row>
    <row r="23" spans="2:7" ht="13.8" thickBot="1" x14ac:dyDescent="0.3">
      <c r="B23" s="22" t="s">
        <v>34</v>
      </c>
      <c r="C23" s="23" t="s">
        <v>35</v>
      </c>
      <c r="D23" s="24"/>
      <c r="E23" s="69"/>
      <c r="F23" s="69"/>
      <c r="G23" s="70"/>
    </row>
    <row r="24" spans="2:7" ht="13.8" thickBot="1" x14ac:dyDescent="0.3">
      <c r="B24" s="26" t="s">
        <v>36</v>
      </c>
      <c r="C24" s="23" t="s">
        <v>37</v>
      </c>
      <c r="D24" s="24"/>
      <c r="E24" s="69"/>
      <c r="F24" s="69"/>
      <c r="G24" s="70"/>
    </row>
    <row r="25" spans="2:7" x14ac:dyDescent="0.25">
      <c r="B25" s="4"/>
      <c r="C25" s="17">
        <v>1</v>
      </c>
      <c r="D25" s="5" t="s">
        <v>38</v>
      </c>
      <c r="E25" s="146">
        <v>0.2</v>
      </c>
      <c r="F25" s="152">
        <f>$F$22*E25</f>
        <v>7.2800000000000017E-2</v>
      </c>
      <c r="G25" s="154">
        <f t="shared" ref="G25:G32" si="1">$G$22*E25</f>
        <v>1491.0168000000003</v>
      </c>
    </row>
    <row r="26" spans="2:7" x14ac:dyDescent="0.25">
      <c r="B26" s="4"/>
      <c r="C26" s="45">
        <v>2</v>
      </c>
      <c r="D26" s="2" t="s">
        <v>39</v>
      </c>
      <c r="E26" s="147">
        <v>1.4999999999999999E-2</v>
      </c>
      <c r="F26" s="153">
        <f>$F$22*E26</f>
        <v>5.4600000000000004E-3</v>
      </c>
      <c r="G26" s="165">
        <f t="shared" si="1"/>
        <v>111.82626</v>
      </c>
    </row>
    <row r="27" spans="2:7" x14ac:dyDescent="0.25">
      <c r="B27" s="4"/>
      <c r="C27" s="45">
        <v>3</v>
      </c>
      <c r="D27" s="2" t="s">
        <v>40</v>
      </c>
      <c r="E27" s="147">
        <v>0.01</v>
      </c>
      <c r="F27" s="153">
        <f t="shared" ref="F27:F32" si="2">$F$22*E27</f>
        <v>3.6400000000000004E-3</v>
      </c>
      <c r="G27" s="165">
        <f t="shared" si="1"/>
        <v>74.550840000000008</v>
      </c>
    </row>
    <row r="28" spans="2:7" x14ac:dyDescent="0.25">
      <c r="B28" s="4"/>
      <c r="C28" s="45">
        <v>4</v>
      </c>
      <c r="D28" s="2" t="s">
        <v>41</v>
      </c>
      <c r="E28" s="147">
        <v>2E-3</v>
      </c>
      <c r="F28" s="153">
        <f t="shared" si="2"/>
        <v>7.2800000000000013E-4</v>
      </c>
      <c r="G28" s="165">
        <f t="shared" si="1"/>
        <v>14.910168000000002</v>
      </c>
    </row>
    <row r="29" spans="2:7" x14ac:dyDescent="0.25">
      <c r="B29" s="4"/>
      <c r="C29" s="45">
        <v>5</v>
      </c>
      <c r="D29" s="2" t="s">
        <v>42</v>
      </c>
      <c r="E29" s="147">
        <v>6.0000000000000001E-3</v>
      </c>
      <c r="F29" s="153">
        <f t="shared" si="2"/>
        <v>2.1840000000000002E-3</v>
      </c>
      <c r="G29" s="165">
        <f t="shared" si="1"/>
        <v>44.730504000000003</v>
      </c>
    </row>
    <row r="30" spans="2:7" x14ac:dyDescent="0.25">
      <c r="B30" s="4"/>
      <c r="C30" s="45">
        <v>6</v>
      </c>
      <c r="D30" s="2" t="s">
        <v>43</v>
      </c>
      <c r="E30" s="147">
        <v>2.5000000000000001E-2</v>
      </c>
      <c r="F30" s="153">
        <f t="shared" si="2"/>
        <v>9.1000000000000022E-3</v>
      </c>
      <c r="G30" s="165">
        <f t="shared" si="1"/>
        <v>186.37710000000004</v>
      </c>
    </row>
    <row r="31" spans="2:7" x14ac:dyDescent="0.25">
      <c r="B31" s="4"/>
      <c r="C31" s="45">
        <v>7</v>
      </c>
      <c r="D31" s="2" t="s">
        <v>44</v>
      </c>
      <c r="E31" s="147">
        <v>0.03</v>
      </c>
      <c r="F31" s="153">
        <f t="shared" si="2"/>
        <v>1.0920000000000001E-2</v>
      </c>
      <c r="G31" s="165">
        <f t="shared" si="1"/>
        <v>223.65252000000001</v>
      </c>
    </row>
    <row r="32" spans="2:7" x14ac:dyDescent="0.25">
      <c r="B32" s="4"/>
      <c r="C32" s="45">
        <v>8</v>
      </c>
      <c r="D32" s="2" t="s">
        <v>45</v>
      </c>
      <c r="E32" s="147">
        <v>0.08</v>
      </c>
      <c r="F32" s="153">
        <f t="shared" si="2"/>
        <v>2.9120000000000004E-2</v>
      </c>
      <c r="G32" s="165">
        <f t="shared" si="1"/>
        <v>596.40672000000006</v>
      </c>
    </row>
    <row r="33" spans="2:7" ht="13.8" thickBot="1" x14ac:dyDescent="0.3">
      <c r="B33" s="27"/>
      <c r="C33" s="20"/>
      <c r="D33" s="21" t="s">
        <v>11</v>
      </c>
      <c r="E33" s="156">
        <f>SUM(E25:E32)</f>
        <v>0.36800000000000005</v>
      </c>
      <c r="F33" s="150">
        <f>SUM(F25:F32)</f>
        <v>0.13395200000000004</v>
      </c>
      <c r="G33" s="151">
        <f>SUM(G25:G32)</f>
        <v>2743.4709120000007</v>
      </c>
    </row>
    <row r="34" spans="2:7" ht="13.8" thickBot="1" x14ac:dyDescent="0.3">
      <c r="B34" s="28" t="s">
        <v>46</v>
      </c>
      <c r="C34" s="23" t="s">
        <v>47</v>
      </c>
      <c r="D34" s="24"/>
      <c r="E34" s="74"/>
      <c r="F34" s="74"/>
      <c r="G34" s="70"/>
    </row>
    <row r="35" spans="2:7" x14ac:dyDescent="0.25">
      <c r="B35" s="4"/>
      <c r="C35" s="17">
        <v>1</v>
      </c>
      <c r="D35" s="5" t="s">
        <v>48</v>
      </c>
      <c r="E35" s="146">
        <v>8.3299999999999999E-2</v>
      </c>
      <c r="F35" s="152">
        <f t="shared" ref="F35:F36" si="3">$F$22*E35</f>
        <v>3.0321200000000003E-2</v>
      </c>
      <c r="G35" s="154">
        <f>$G$22*E35</f>
        <v>621.00849720000008</v>
      </c>
    </row>
    <row r="36" spans="2:7" x14ac:dyDescent="0.25">
      <c r="B36" s="4"/>
      <c r="C36" s="45">
        <v>2</v>
      </c>
      <c r="D36" s="2" t="s">
        <v>49</v>
      </c>
      <c r="E36" s="221">
        <v>2.7799999999999998E-2</v>
      </c>
      <c r="F36" s="153">
        <f t="shared" si="3"/>
        <v>1.01192E-2</v>
      </c>
      <c r="G36" s="165">
        <f>$G$22*E36</f>
        <v>207.2513352</v>
      </c>
    </row>
    <row r="37" spans="2:7" x14ac:dyDescent="0.25">
      <c r="B37" s="27"/>
      <c r="C37" s="30"/>
      <c r="D37" s="1" t="s">
        <v>50</v>
      </c>
      <c r="E37" s="167">
        <f>SUM(E35:E36)</f>
        <v>0.1111</v>
      </c>
      <c r="F37" s="168">
        <f>SUM(F35:F36)</f>
        <v>4.0440400000000001E-2</v>
      </c>
      <c r="G37" s="169">
        <f>SUM(G35:G36)</f>
        <v>828.25983240000005</v>
      </c>
    </row>
    <row r="38" spans="2:7" x14ac:dyDescent="0.25">
      <c r="B38" s="4"/>
      <c r="C38" s="45">
        <v>3</v>
      </c>
      <c r="D38" s="2" t="s">
        <v>51</v>
      </c>
      <c r="E38" s="147">
        <f>E33*E37</f>
        <v>4.0884800000000006E-2</v>
      </c>
      <c r="F38" s="153">
        <f>$F$22*E38</f>
        <v>1.4882067200000003E-2</v>
      </c>
      <c r="G38" s="165">
        <f>$G$22*E38</f>
        <v>304.79961832320009</v>
      </c>
    </row>
    <row r="39" spans="2:7" ht="13.8" thickBot="1" x14ac:dyDescent="0.3">
      <c r="B39" s="27"/>
      <c r="C39" s="20"/>
      <c r="D39" s="21" t="s">
        <v>11</v>
      </c>
      <c r="E39" s="156">
        <f>E37+E38</f>
        <v>0.1519848</v>
      </c>
      <c r="F39" s="150">
        <f>SUM(F37:F38)</f>
        <v>5.5322467200000003E-2</v>
      </c>
      <c r="G39" s="151">
        <f>SUM(G37:G38)</f>
        <v>1133.0594507232001</v>
      </c>
    </row>
    <row r="40" spans="2:7" ht="13.8" thickBot="1" x14ac:dyDescent="0.3">
      <c r="B40" s="28" t="s">
        <v>52</v>
      </c>
      <c r="C40" s="23" t="s">
        <v>53</v>
      </c>
      <c r="D40" s="23"/>
      <c r="E40" s="74"/>
      <c r="F40" s="74"/>
      <c r="G40" s="70"/>
    </row>
    <row r="41" spans="2:7" x14ac:dyDescent="0.25">
      <c r="B41" s="4"/>
      <c r="C41" s="17">
        <v>1</v>
      </c>
      <c r="D41" s="5" t="s">
        <v>54</v>
      </c>
      <c r="E41" s="222">
        <v>0</v>
      </c>
      <c r="F41" s="152">
        <f t="shared" ref="F41:F43" si="4">$F$22*E41</f>
        <v>0</v>
      </c>
      <c r="G41" s="154">
        <f>$G$22*E41</f>
        <v>0</v>
      </c>
    </row>
    <row r="42" spans="2:7" x14ac:dyDescent="0.25">
      <c r="B42" s="4"/>
      <c r="C42" s="45">
        <v>2</v>
      </c>
      <c r="D42" s="2" t="s">
        <v>55</v>
      </c>
      <c r="E42" s="147">
        <f>E33*E41</f>
        <v>0</v>
      </c>
      <c r="F42" s="153">
        <f t="shared" si="4"/>
        <v>0</v>
      </c>
      <c r="G42" s="165">
        <f>$G$22*E42</f>
        <v>0</v>
      </c>
    </row>
    <row r="43" spans="2:7" ht="26.4" x14ac:dyDescent="0.25">
      <c r="B43" s="4"/>
      <c r="C43" s="45">
        <v>3</v>
      </c>
      <c r="D43" s="31" t="s">
        <v>56</v>
      </c>
      <c r="E43" s="221">
        <v>0</v>
      </c>
      <c r="F43" s="153">
        <f t="shared" si="4"/>
        <v>0</v>
      </c>
      <c r="G43" s="165">
        <f>$G$22*E43</f>
        <v>0</v>
      </c>
    </row>
    <row r="44" spans="2:7" ht="13.8" thickBot="1" x14ac:dyDescent="0.3">
      <c r="B44" s="32"/>
      <c r="C44" s="20"/>
      <c r="D44" s="21" t="s">
        <v>11</v>
      </c>
      <c r="E44" s="156">
        <f>SUM(E41:E43)</f>
        <v>0</v>
      </c>
      <c r="F44" s="150">
        <f>SUM(F41:F43)</f>
        <v>0</v>
      </c>
      <c r="G44" s="151">
        <f>SUM(G41:G43)</f>
        <v>0</v>
      </c>
    </row>
    <row r="45" spans="2:7" ht="13.8" thickBot="1" x14ac:dyDescent="0.3">
      <c r="B45" s="28" t="s">
        <v>5</v>
      </c>
      <c r="C45" s="23" t="s">
        <v>6</v>
      </c>
      <c r="D45" s="24"/>
      <c r="E45" s="29"/>
      <c r="F45" s="29"/>
      <c r="G45" s="25"/>
    </row>
    <row r="46" spans="2:7" x14ac:dyDescent="0.25">
      <c r="B46" s="4"/>
      <c r="C46" s="17">
        <v>1</v>
      </c>
      <c r="D46" s="5" t="s">
        <v>8</v>
      </c>
      <c r="E46" s="222">
        <f>((1/12)*0.05)</f>
        <v>4.1666666666666666E-3</v>
      </c>
      <c r="F46" s="152">
        <f t="shared" ref="F46:F52" si="5">$F$22*E46</f>
        <v>1.5166666666666668E-3</v>
      </c>
      <c r="G46" s="154">
        <f t="shared" ref="G46:G52" si="6">$G$22*E46</f>
        <v>31.062850000000001</v>
      </c>
    </row>
    <row r="47" spans="2:7" x14ac:dyDescent="0.25">
      <c r="B47" s="4"/>
      <c r="C47" s="45">
        <v>2</v>
      </c>
      <c r="D47" s="2" t="s">
        <v>9</v>
      </c>
      <c r="E47" s="147">
        <f>E32*E46</f>
        <v>3.3333333333333332E-4</v>
      </c>
      <c r="F47" s="153">
        <f t="shared" si="5"/>
        <v>1.2133333333333335E-4</v>
      </c>
      <c r="G47" s="165">
        <f t="shared" si="6"/>
        <v>2.4850280000000002</v>
      </c>
    </row>
    <row r="48" spans="2:7" x14ac:dyDescent="0.25">
      <c r="B48" s="4"/>
      <c r="C48" s="45">
        <v>3</v>
      </c>
      <c r="D48" s="2" t="s">
        <v>57</v>
      </c>
      <c r="E48" s="221">
        <f>(40%)*8%*90%</f>
        <v>2.8800000000000003E-2</v>
      </c>
      <c r="F48" s="153">
        <f t="shared" si="5"/>
        <v>1.0483200000000002E-2</v>
      </c>
      <c r="G48" s="165">
        <f t="shared" si="6"/>
        <v>214.70641920000003</v>
      </c>
    </row>
    <row r="49" spans="2:7" x14ac:dyDescent="0.25">
      <c r="B49" s="4"/>
      <c r="C49" s="45">
        <v>4</v>
      </c>
      <c r="D49" s="2" t="s">
        <v>10</v>
      </c>
      <c r="E49" s="221">
        <f>((7/30)/12)*0.02</f>
        <v>3.8888888888888892E-4</v>
      </c>
      <c r="F49" s="153">
        <f t="shared" si="5"/>
        <v>1.4155555555555558E-4</v>
      </c>
      <c r="G49" s="165">
        <f t="shared" si="6"/>
        <v>2.8991993333333337</v>
      </c>
    </row>
    <row r="50" spans="2:7" x14ac:dyDescent="0.25">
      <c r="B50" s="4"/>
      <c r="C50" s="45">
        <v>5</v>
      </c>
      <c r="D50" s="2" t="s">
        <v>58</v>
      </c>
      <c r="E50" s="147">
        <f>E33*E49</f>
        <v>1.4311111111111114E-4</v>
      </c>
      <c r="F50" s="153">
        <f t="shared" si="5"/>
        <v>5.2092444444444459E-5</v>
      </c>
      <c r="G50" s="165">
        <f t="shared" si="6"/>
        <v>1.0669053546666669</v>
      </c>
    </row>
    <row r="51" spans="2:7" ht="13.5" customHeight="1" x14ac:dyDescent="0.25">
      <c r="B51" s="4"/>
      <c r="C51" s="45">
        <v>6</v>
      </c>
      <c r="D51" s="2" t="s">
        <v>59</v>
      </c>
      <c r="E51" s="147">
        <f>0.4*E50</f>
        <v>5.724444444444446E-5</v>
      </c>
      <c r="F51" s="153">
        <f t="shared" si="5"/>
        <v>2.0836977777777786E-5</v>
      </c>
      <c r="G51" s="165">
        <f t="shared" si="6"/>
        <v>0.42676214186666683</v>
      </c>
    </row>
    <row r="52" spans="2:7" ht="13.5" customHeight="1" x14ac:dyDescent="0.25">
      <c r="B52" s="4"/>
      <c r="C52" s="45">
        <v>7</v>
      </c>
      <c r="D52" s="31" t="s">
        <v>60</v>
      </c>
      <c r="E52" s="221">
        <f>1/12*0.01</f>
        <v>8.3333333333333328E-4</v>
      </c>
      <c r="F52" s="153">
        <f t="shared" si="5"/>
        <v>3.0333333333333335E-4</v>
      </c>
      <c r="G52" s="165">
        <f t="shared" si="6"/>
        <v>6.2125700000000004</v>
      </c>
    </row>
    <row r="53" spans="2:7" ht="13.8" thickBot="1" x14ac:dyDescent="0.3">
      <c r="B53" s="27"/>
      <c r="C53" s="20"/>
      <c r="D53" s="21" t="s">
        <v>11</v>
      </c>
      <c r="E53" s="156">
        <f>SUM(E46:E52)</f>
        <v>3.4722577777777777E-2</v>
      </c>
      <c r="F53" s="150">
        <f>SUM(F46:F52)</f>
        <v>1.2639018311111114E-2</v>
      </c>
      <c r="G53" s="151">
        <f>SUM(G46:G52)</f>
        <v>258.85973402986673</v>
      </c>
    </row>
    <row r="54" spans="2:7" ht="13.8" thickBot="1" x14ac:dyDescent="0.3">
      <c r="B54" s="28" t="s">
        <v>61</v>
      </c>
      <c r="C54" s="23" t="s">
        <v>62</v>
      </c>
      <c r="D54" s="24"/>
      <c r="E54" s="74"/>
      <c r="F54" s="74"/>
      <c r="G54" s="70"/>
    </row>
    <row r="55" spans="2:7" x14ac:dyDescent="0.25">
      <c r="B55" s="4"/>
      <c r="C55" s="17">
        <v>1</v>
      </c>
      <c r="D55" s="5" t="s">
        <v>63</v>
      </c>
      <c r="E55" s="146">
        <f>1/12</f>
        <v>8.3333333333333329E-2</v>
      </c>
      <c r="F55" s="152">
        <f t="shared" ref="F55:F60" si="7">$F$22*E55</f>
        <v>3.0333333333333337E-2</v>
      </c>
      <c r="G55" s="154">
        <f t="shared" ref="G55:G60" si="8">$G$22*E55</f>
        <v>621.25700000000006</v>
      </c>
    </row>
    <row r="56" spans="2:7" x14ac:dyDescent="0.25">
      <c r="B56" s="4"/>
      <c r="C56" s="45">
        <v>2</v>
      </c>
      <c r="D56" s="2" t="s">
        <v>64</v>
      </c>
      <c r="E56" s="221">
        <f>5/30/12</f>
        <v>1.3888888888888888E-2</v>
      </c>
      <c r="F56" s="153">
        <f t="shared" si="7"/>
        <v>5.0555555555555562E-3</v>
      </c>
      <c r="G56" s="165">
        <f>$G$22*E56</f>
        <v>103.54283333333333</v>
      </c>
    </row>
    <row r="57" spans="2:7" x14ac:dyDescent="0.25">
      <c r="B57" s="4"/>
      <c r="C57" s="45">
        <v>3</v>
      </c>
      <c r="D57" s="2" t="s">
        <v>65</v>
      </c>
      <c r="E57" s="221">
        <f>5/30/12*0.015</f>
        <v>2.0833333333333332E-4</v>
      </c>
      <c r="F57" s="153">
        <f t="shared" si="7"/>
        <v>7.5833333333333338E-5</v>
      </c>
      <c r="G57" s="165">
        <f t="shared" si="8"/>
        <v>1.5531425000000001</v>
      </c>
    </row>
    <row r="58" spans="2:7" x14ac:dyDescent="0.25">
      <c r="B58" s="4"/>
      <c r="C58" s="45">
        <v>4</v>
      </c>
      <c r="D58" s="2" t="s">
        <v>66</v>
      </c>
      <c r="E58" s="221">
        <f>1/30/12</f>
        <v>2.7777777777777779E-3</v>
      </c>
      <c r="F58" s="153">
        <f t="shared" si="7"/>
        <v>1.0111111111111113E-3</v>
      </c>
      <c r="G58" s="165">
        <f t="shared" si="8"/>
        <v>20.70856666666667</v>
      </c>
    </row>
    <row r="59" spans="2:7" x14ac:dyDescent="0.25">
      <c r="B59" s="4"/>
      <c r="C59" s="45">
        <v>5</v>
      </c>
      <c r="D59" s="2" t="s">
        <v>67</v>
      </c>
      <c r="E59" s="221">
        <f>15/30/12*0.08</f>
        <v>3.3333333333333331E-3</v>
      </c>
      <c r="F59" s="153">
        <f t="shared" si="7"/>
        <v>1.2133333333333334E-3</v>
      </c>
      <c r="G59" s="165">
        <f t="shared" si="8"/>
        <v>24.850280000000001</v>
      </c>
    </row>
    <row r="60" spans="2:7" x14ac:dyDescent="0.25">
      <c r="B60" s="4"/>
      <c r="C60" s="45">
        <v>6</v>
      </c>
      <c r="D60" s="2" t="s">
        <v>32</v>
      </c>
      <c r="E60" s="221">
        <v>0</v>
      </c>
      <c r="F60" s="153">
        <f t="shared" si="7"/>
        <v>0</v>
      </c>
      <c r="G60" s="165">
        <f t="shared" si="8"/>
        <v>0</v>
      </c>
    </row>
    <row r="61" spans="2:7" ht="12" customHeight="1" x14ac:dyDescent="0.25">
      <c r="B61" s="27"/>
      <c r="C61" s="34"/>
      <c r="D61" s="1" t="s">
        <v>50</v>
      </c>
      <c r="E61" s="167">
        <f>SUM(E55:E60)</f>
        <v>0.10354166666666666</v>
      </c>
      <c r="F61" s="168">
        <f>SUM(F55:F60)</f>
        <v>3.7689166666666662E-2</v>
      </c>
      <c r="G61" s="169">
        <f>SUM(G55:G60)</f>
        <v>771.91182250000008</v>
      </c>
    </row>
    <row r="62" spans="2:7" x14ac:dyDescent="0.25">
      <c r="B62" s="4"/>
      <c r="C62" s="45">
        <v>7</v>
      </c>
      <c r="D62" s="2" t="s">
        <v>68</v>
      </c>
      <c r="E62" s="147">
        <f>E33*E61</f>
        <v>3.8103333333333336E-2</v>
      </c>
      <c r="F62" s="153">
        <f>$F$22*E62</f>
        <v>1.3869613333333336E-2</v>
      </c>
      <c r="G62" s="165">
        <f>$G$22*E62</f>
        <v>284.06355068000005</v>
      </c>
    </row>
    <row r="63" spans="2:7" ht="13.8" thickBot="1" x14ac:dyDescent="0.3">
      <c r="B63" s="19"/>
      <c r="C63" s="20"/>
      <c r="D63" s="21" t="s">
        <v>11</v>
      </c>
      <c r="E63" s="156">
        <f>E61+E62</f>
        <v>0.14164499999999999</v>
      </c>
      <c r="F63" s="150">
        <f>SUM(F61:F62)</f>
        <v>5.1558779999999999E-2</v>
      </c>
      <c r="G63" s="151">
        <f>SUM(G61:G62)</f>
        <v>1055.9753731800001</v>
      </c>
    </row>
    <row r="64" spans="2:7" ht="13.8" thickBot="1" x14ac:dyDescent="0.3">
      <c r="B64" s="35" t="s">
        <v>69</v>
      </c>
      <c r="C64" s="36"/>
      <c r="D64" s="37"/>
      <c r="E64" s="170">
        <f>E33+E39+E44+E53+E63</f>
        <v>0.69635237777777781</v>
      </c>
      <c r="F64" s="155">
        <f>F33+F39+F44+F53+F63</f>
        <v>0.25347226551111113</v>
      </c>
      <c r="G64" s="171">
        <f>G33+G39+G44+G53+G63</f>
        <v>5191.3654699330673</v>
      </c>
    </row>
    <row r="65" spans="2:7" ht="13.8" thickBot="1" x14ac:dyDescent="0.3">
      <c r="B65" s="35" t="s">
        <v>70</v>
      </c>
      <c r="C65" s="36"/>
      <c r="D65" s="37"/>
      <c r="E65" s="75"/>
      <c r="F65" s="155">
        <f>F22+F64</f>
        <v>0.61747226551111112</v>
      </c>
      <c r="G65" s="171">
        <f>G22+G64</f>
        <v>12646.449469933068</v>
      </c>
    </row>
    <row r="66" spans="2:7" ht="13.8" thickBot="1" x14ac:dyDescent="0.3">
      <c r="B66" s="22" t="s">
        <v>71</v>
      </c>
      <c r="C66" s="23" t="s">
        <v>72</v>
      </c>
      <c r="D66" s="24"/>
      <c r="E66" s="29"/>
      <c r="F66" s="29"/>
      <c r="G66" s="25"/>
    </row>
    <row r="67" spans="2:7" x14ac:dyDescent="0.25">
      <c r="B67" s="3"/>
      <c r="C67" s="17">
        <v>1</v>
      </c>
      <c r="D67" s="5" t="s">
        <v>73</v>
      </c>
      <c r="E67" s="77"/>
      <c r="F67" s="148">
        <f>IFERROR(G67/$G$99,"")</f>
        <v>1.1496797652147077E-2</v>
      </c>
      <c r="G67" s="154">
        <f>IFERROR(E113,"")</f>
        <v>235.46593943850166</v>
      </c>
    </row>
    <row r="68" spans="2:7" x14ac:dyDescent="0.25">
      <c r="B68" s="4"/>
      <c r="C68" s="45">
        <v>2</v>
      </c>
      <c r="D68" s="2" t="s">
        <v>75</v>
      </c>
      <c r="E68" s="78"/>
      <c r="F68" s="148">
        <f t="shared" ref="F68:F73" si="9">IFERROR(G68/$G$99,"")</f>
        <v>0.10250514258765077</v>
      </c>
      <c r="G68" s="165">
        <f>IFERROR(E107,"")</f>
        <v>2099.4080636159724</v>
      </c>
    </row>
    <row r="69" spans="2:7" x14ac:dyDescent="0.25">
      <c r="B69" s="4"/>
      <c r="C69" s="45">
        <v>3</v>
      </c>
      <c r="D69" s="2" t="s">
        <v>76</v>
      </c>
      <c r="E69" s="78"/>
      <c r="F69" s="148">
        <f t="shared" si="9"/>
        <v>0</v>
      </c>
      <c r="G69" s="220">
        <v>0</v>
      </c>
    </row>
    <row r="70" spans="2:7" x14ac:dyDescent="0.25">
      <c r="B70" s="4"/>
      <c r="C70" s="45">
        <v>4</v>
      </c>
      <c r="D70" s="2" t="s">
        <v>78</v>
      </c>
      <c r="E70" s="78"/>
      <c r="F70" s="148">
        <f t="shared" si="9"/>
        <v>0</v>
      </c>
      <c r="G70" s="220">
        <v>0</v>
      </c>
    </row>
    <row r="71" spans="2:7" x14ac:dyDescent="0.25">
      <c r="B71" s="4"/>
      <c r="C71" s="45">
        <v>5</v>
      </c>
      <c r="D71" s="2" t="s">
        <v>79</v>
      </c>
      <c r="E71" s="78"/>
      <c r="F71" s="148">
        <f t="shared" si="9"/>
        <v>0</v>
      </c>
      <c r="G71" s="220">
        <v>0</v>
      </c>
    </row>
    <row r="72" spans="2:7" x14ac:dyDescent="0.25">
      <c r="B72" s="4"/>
      <c r="C72" s="45">
        <v>6</v>
      </c>
      <c r="D72" s="2" t="s">
        <v>80</v>
      </c>
      <c r="E72" s="78"/>
      <c r="F72" s="148">
        <f t="shared" si="9"/>
        <v>0</v>
      </c>
      <c r="G72" s="220">
        <v>0</v>
      </c>
    </row>
    <row r="73" spans="2:7" x14ac:dyDescent="0.25">
      <c r="B73" s="4"/>
      <c r="C73" s="45">
        <v>7</v>
      </c>
      <c r="D73" s="2" t="s">
        <v>81</v>
      </c>
      <c r="E73" s="78"/>
      <c r="F73" s="148">
        <f t="shared" si="9"/>
        <v>0</v>
      </c>
      <c r="G73" s="220">
        <v>0</v>
      </c>
    </row>
    <row r="74" spans="2:7" ht="13.8" thickBot="1" x14ac:dyDescent="0.3">
      <c r="B74" s="19"/>
      <c r="C74" s="20"/>
      <c r="D74" s="21" t="s">
        <v>11</v>
      </c>
      <c r="E74" s="73"/>
      <c r="F74" s="150">
        <f>SUM(F67:F73)</f>
        <v>0.11400194023979784</v>
      </c>
      <c r="G74" s="151">
        <f>SUM(G67:G73)</f>
        <v>2334.8740030544741</v>
      </c>
    </row>
    <row r="75" spans="2:7" ht="13.8" thickBot="1" x14ac:dyDescent="0.3">
      <c r="B75" s="22" t="s">
        <v>82</v>
      </c>
      <c r="C75" s="23" t="s">
        <v>83</v>
      </c>
      <c r="D75" s="24"/>
      <c r="E75" s="74"/>
      <c r="F75" s="74"/>
      <c r="G75" s="70"/>
    </row>
    <row r="76" spans="2:7" x14ac:dyDescent="0.25">
      <c r="B76" s="3"/>
      <c r="C76" s="17">
        <v>1</v>
      </c>
      <c r="D76" s="5" t="s">
        <v>84</v>
      </c>
      <c r="E76" s="71"/>
      <c r="F76" s="152">
        <f>IFERROR(G76/$G$99,"")</f>
        <v>2.3094572838997998E-4</v>
      </c>
      <c r="G76" s="218">
        <v>4.7300000000000004</v>
      </c>
    </row>
    <row r="77" spans="2:7" x14ac:dyDescent="0.25">
      <c r="B77" s="4"/>
      <c r="C77" s="45">
        <v>2</v>
      </c>
      <c r="D77" s="2" t="s">
        <v>86</v>
      </c>
      <c r="E77" s="72"/>
      <c r="F77" s="152">
        <f t="shared" ref="F77:F87" si="10">IFERROR(G77/$G$99,"")</f>
        <v>1.3510080982136884E-3</v>
      </c>
      <c r="G77" s="220">
        <v>27.67</v>
      </c>
    </row>
    <row r="78" spans="2:7" x14ac:dyDescent="0.25">
      <c r="B78" s="4"/>
      <c r="C78" s="45">
        <v>3</v>
      </c>
      <c r="D78" s="2" t="s">
        <v>87</v>
      </c>
      <c r="E78" s="72"/>
      <c r="F78" s="152">
        <f t="shared" si="10"/>
        <v>2.753771475939719E-3</v>
      </c>
      <c r="G78" s="220">
        <v>56.4</v>
      </c>
    </row>
    <row r="79" spans="2:7" x14ac:dyDescent="0.25">
      <c r="B79" s="4"/>
      <c r="C79" s="45">
        <v>4</v>
      </c>
      <c r="D79" s="2" t="s">
        <v>88</v>
      </c>
      <c r="E79" s="72"/>
      <c r="F79" s="152">
        <f t="shared" si="10"/>
        <v>5.3220051574012302E-5</v>
      </c>
      <c r="G79" s="220">
        <v>1.0900000000000001</v>
      </c>
    </row>
    <row r="80" spans="2:7" x14ac:dyDescent="0.25">
      <c r="B80" s="4"/>
      <c r="C80" s="45">
        <v>5</v>
      </c>
      <c r="D80" s="2" t="s">
        <v>89</v>
      </c>
      <c r="E80" s="72"/>
      <c r="F80" s="152">
        <f t="shared" si="10"/>
        <v>1.0045895056287184E-2</v>
      </c>
      <c r="G80" s="220">
        <v>205.75</v>
      </c>
    </row>
    <row r="81" spans="2:7" x14ac:dyDescent="0.25">
      <c r="B81" s="4"/>
      <c r="C81" s="45">
        <v>6</v>
      </c>
      <c r="D81" s="2" t="s">
        <v>90</v>
      </c>
      <c r="E81" s="72"/>
      <c r="F81" s="152">
        <f t="shared" si="10"/>
        <v>6.8370496429162658E-3</v>
      </c>
      <c r="G81" s="220">
        <v>140.02962962962962</v>
      </c>
    </row>
    <row r="82" spans="2:7" x14ac:dyDescent="0.25">
      <c r="B82" s="4"/>
      <c r="C82" s="45">
        <v>7</v>
      </c>
      <c r="D82" s="2" t="s">
        <v>92</v>
      </c>
      <c r="E82" s="72"/>
      <c r="F82" s="152">
        <f t="shared" si="10"/>
        <v>5.2214241424998857E-3</v>
      </c>
      <c r="G82" s="220">
        <v>106.94</v>
      </c>
    </row>
    <row r="83" spans="2:7" x14ac:dyDescent="0.25">
      <c r="B83" s="4"/>
      <c r="C83" s="45">
        <v>8</v>
      </c>
      <c r="D83" s="2" t="s">
        <v>93</v>
      </c>
      <c r="E83" s="72"/>
      <c r="F83" s="152">
        <f t="shared" si="10"/>
        <v>3.5716025437055043E-3</v>
      </c>
      <c r="G83" s="220">
        <v>73.150000000000006</v>
      </c>
    </row>
    <row r="84" spans="2:7" x14ac:dyDescent="0.25">
      <c r="B84" s="4"/>
      <c r="C84" s="45">
        <v>9</v>
      </c>
      <c r="D84" s="2" t="s">
        <v>94</v>
      </c>
      <c r="E84" s="72"/>
      <c r="F84" s="152">
        <f t="shared" si="10"/>
        <v>4.1843655228374806E-3</v>
      </c>
      <c r="G84" s="220">
        <v>85.7</v>
      </c>
    </row>
    <row r="85" spans="2:7" x14ac:dyDescent="0.25">
      <c r="B85" s="4"/>
      <c r="C85" s="45">
        <v>10</v>
      </c>
      <c r="D85" s="2" t="s">
        <v>95</v>
      </c>
      <c r="E85" s="72"/>
      <c r="F85" s="152">
        <f t="shared" si="10"/>
        <v>3.060397094182652E-3</v>
      </c>
      <c r="G85" s="220">
        <v>62.68</v>
      </c>
    </row>
    <row r="86" spans="2:7" x14ac:dyDescent="0.25">
      <c r="B86" s="4"/>
      <c r="C86" s="45">
        <v>11</v>
      </c>
      <c r="D86" s="2" t="s">
        <v>96</v>
      </c>
      <c r="E86" s="72"/>
      <c r="F86" s="152">
        <f t="shared" si="10"/>
        <v>3.2273811092130389E-3</v>
      </c>
      <c r="G86" s="220">
        <v>66.099999999999994</v>
      </c>
    </row>
    <row r="87" spans="2:7" x14ac:dyDescent="0.25">
      <c r="B87" s="60"/>
      <c r="C87" s="61">
        <v>12</v>
      </c>
      <c r="D87" s="81" t="s">
        <v>31</v>
      </c>
      <c r="E87" s="76"/>
      <c r="F87" s="152">
        <f t="shared" si="10"/>
        <v>6.4527265403566139E-2</v>
      </c>
      <c r="G87" s="223">
        <f>(($G$14+$G$14*E15)/220*1.5*26)</f>
        <v>1321.5830727272726</v>
      </c>
    </row>
    <row r="88" spans="2:7" ht="13.8" thickBot="1" x14ac:dyDescent="0.3">
      <c r="B88" s="19"/>
      <c r="C88" s="33"/>
      <c r="D88" s="21" t="s">
        <v>11</v>
      </c>
      <c r="E88" s="73"/>
      <c r="F88" s="150">
        <f>SUM(F76:F87)</f>
        <v>0.10506432586932554</v>
      </c>
      <c r="G88" s="151">
        <f>SUM(G76:G87)</f>
        <v>2151.822702356902</v>
      </c>
    </row>
    <row r="89" spans="2:7" ht="13.8" thickBot="1" x14ac:dyDescent="0.3">
      <c r="B89" s="22" t="s">
        <v>98</v>
      </c>
      <c r="C89" s="23" t="s">
        <v>99</v>
      </c>
      <c r="D89" s="24"/>
      <c r="E89" s="79"/>
      <c r="F89" s="79"/>
      <c r="G89" s="70"/>
    </row>
    <row r="90" spans="2:7" x14ac:dyDescent="0.25">
      <c r="B90" s="3"/>
      <c r="C90" s="17">
        <v>1</v>
      </c>
      <c r="D90" s="5" t="s">
        <v>100</v>
      </c>
      <c r="E90" s="222">
        <v>0.05</v>
      </c>
      <c r="F90" s="152">
        <f>IFERROR(G90/$G$99,"")</f>
        <v>4.1826923076923074E-2</v>
      </c>
      <c r="G90" s="154">
        <f>IFERROR(($G$65+$G$74+$G$88)*E90,"")</f>
        <v>856.65730876722228</v>
      </c>
    </row>
    <row r="91" spans="2:7" x14ac:dyDescent="0.25">
      <c r="B91" s="4"/>
      <c r="C91" s="45">
        <v>2</v>
      </c>
      <c r="D91" s="2" t="s">
        <v>101</v>
      </c>
      <c r="E91" s="221">
        <v>0.04</v>
      </c>
      <c r="F91" s="152">
        <f>IFERROR(G91/$G$99,"")</f>
        <v>3.5134615384615375E-2</v>
      </c>
      <c r="G91" s="154">
        <f>IFERROR(($G$65+$G$74+$G$88+G90)*E91,"")</f>
        <v>719.59213936446668</v>
      </c>
    </row>
    <row r="92" spans="2:7" ht="13.8" thickBot="1" x14ac:dyDescent="0.3">
      <c r="B92" s="27"/>
      <c r="C92" s="20"/>
      <c r="D92" s="21" t="s">
        <v>11</v>
      </c>
      <c r="E92" s="156">
        <f>SUM(E90:E91)</f>
        <v>0.09</v>
      </c>
      <c r="F92" s="150">
        <f>SUM(F90:F91)</f>
        <v>7.6961538461538442E-2</v>
      </c>
      <c r="G92" s="151">
        <f>SUM(G90:G91)</f>
        <v>1576.249448131689</v>
      </c>
    </row>
    <row r="93" spans="2:7" ht="13.8" thickBot="1" x14ac:dyDescent="0.3">
      <c r="B93" s="22" t="s">
        <v>102</v>
      </c>
      <c r="C93" s="23" t="s">
        <v>103</v>
      </c>
      <c r="D93" s="24"/>
      <c r="E93" s="79"/>
      <c r="F93" s="79"/>
      <c r="G93" s="70"/>
    </row>
    <row r="94" spans="2:7" ht="12.75" customHeight="1" x14ac:dyDescent="0.25">
      <c r="B94" s="4"/>
      <c r="C94" s="17">
        <v>1</v>
      </c>
      <c r="D94" s="5" t="s">
        <v>104</v>
      </c>
      <c r="E94" s="222">
        <v>0.05</v>
      </c>
      <c r="F94" s="152">
        <f>IFERROR(G94/$G$99,"")</f>
        <v>0.05</v>
      </c>
      <c r="G94" s="218">
        <f>IFERROR(($G$65+$G$74+$G$88+$G$92)*E94/(100%-$E$98),"")</f>
        <v>1024.0501162274843</v>
      </c>
    </row>
    <row r="95" spans="2:7" x14ac:dyDescent="0.25">
      <c r="B95" s="4"/>
      <c r="C95" s="45">
        <v>2</v>
      </c>
      <c r="D95" s="2" t="s">
        <v>106</v>
      </c>
      <c r="E95" s="147">
        <v>0</v>
      </c>
      <c r="F95" s="152">
        <f t="shared" ref="F95:F97" si="11">IFERROR(G95/$G$99,"")</f>
        <v>0</v>
      </c>
      <c r="G95" s="218">
        <f t="shared" ref="G95:G97" si="12">IFERROR(($G$65+$G$74+$G$88+$G$92)*E95/(100%-$E$98),"")</f>
        <v>0</v>
      </c>
    </row>
    <row r="96" spans="2:7" x14ac:dyDescent="0.25">
      <c r="B96" s="4"/>
      <c r="C96" s="45">
        <v>3</v>
      </c>
      <c r="D96" s="2" t="s">
        <v>108</v>
      </c>
      <c r="E96" s="147">
        <v>6.4999999999999997E-3</v>
      </c>
      <c r="F96" s="152">
        <f t="shared" si="11"/>
        <v>6.4999999999999997E-3</v>
      </c>
      <c r="G96" s="218">
        <f t="shared" si="12"/>
        <v>133.12651510957295</v>
      </c>
    </row>
    <row r="97" spans="1:7" x14ac:dyDescent="0.25">
      <c r="B97" s="4"/>
      <c r="C97" s="45">
        <v>4</v>
      </c>
      <c r="D97" s="2" t="s">
        <v>110</v>
      </c>
      <c r="E97" s="147">
        <v>0.03</v>
      </c>
      <c r="F97" s="152">
        <f t="shared" si="11"/>
        <v>0.03</v>
      </c>
      <c r="G97" s="218">
        <f t="shared" si="12"/>
        <v>614.43006973649051</v>
      </c>
    </row>
    <row r="98" spans="1:7" ht="13.8" thickBot="1" x14ac:dyDescent="0.3">
      <c r="B98" s="19"/>
      <c r="C98" s="20"/>
      <c r="D98" s="21" t="s">
        <v>11</v>
      </c>
      <c r="E98" s="156">
        <f>SUM(E94:E97)</f>
        <v>8.6499999999999994E-2</v>
      </c>
      <c r="F98" s="150">
        <f>SUM(F94:F97)</f>
        <v>8.6499999999999994E-2</v>
      </c>
      <c r="G98" s="151">
        <f>SUM(G94:G97)</f>
        <v>1771.6067010735478</v>
      </c>
    </row>
    <row r="99" spans="1:7" ht="13.8" thickBot="1" x14ac:dyDescent="0.3">
      <c r="B99" s="35" t="s">
        <v>111</v>
      </c>
      <c r="C99" s="36"/>
      <c r="D99" s="37"/>
      <c r="E99" s="80"/>
      <c r="F99" s="155">
        <f>F65+F74+F88+F92+F98</f>
        <v>1.0000000700817728</v>
      </c>
      <c r="G99" s="224">
        <f>(G65+G74+G88+G92)/(1-E98)</f>
        <v>20481.002324549685</v>
      </c>
    </row>
    <row r="100" spans="1:7" x14ac:dyDescent="0.25">
      <c r="G100" s="6"/>
    </row>
    <row r="101" spans="1:7" ht="27" customHeight="1" x14ac:dyDescent="0.25">
      <c r="A101" s="259" t="s">
        <v>113</v>
      </c>
      <c r="B101" s="259"/>
      <c r="C101" s="259"/>
      <c r="D101" s="259"/>
      <c r="E101" s="259"/>
      <c r="F101" s="259"/>
      <c r="G101" s="259"/>
    </row>
    <row r="102" spans="1:7" ht="13.8" thickBot="1" x14ac:dyDescent="0.3"/>
    <row r="103" spans="1:7" x14ac:dyDescent="0.25">
      <c r="D103" s="234" t="s">
        <v>114</v>
      </c>
      <c r="E103" s="235"/>
      <c r="F103" s="39"/>
    </row>
    <row r="104" spans="1:7" x14ac:dyDescent="0.25">
      <c r="D104" s="40" t="s">
        <v>115</v>
      </c>
      <c r="E104" s="225">
        <v>48.3</v>
      </c>
      <c r="F104" s="39"/>
    </row>
    <row r="105" spans="1:7" x14ac:dyDescent="0.25">
      <c r="D105" s="40" t="s">
        <v>116</v>
      </c>
      <c r="E105" s="225">
        <f>E104*26*4</f>
        <v>5023.2</v>
      </c>
      <c r="F105" s="39"/>
    </row>
    <row r="106" spans="1:7" ht="13.8" thickBot="1" x14ac:dyDescent="0.3">
      <c r="D106" s="8" t="s">
        <v>117</v>
      </c>
      <c r="E106" s="226">
        <v>502.32</v>
      </c>
      <c r="F106" s="39"/>
    </row>
    <row r="107" spans="1:7" ht="13.8" thickBot="1" x14ac:dyDescent="0.3">
      <c r="D107" s="177" t="s">
        <v>118</v>
      </c>
      <c r="E107" s="172">
        <f>IFERROR((E105-E106)*((G14/(E8+F8+G8+G8))),"")</f>
        <v>2099.4080636159724</v>
      </c>
      <c r="F107" s="39"/>
    </row>
    <row r="108" spans="1:7" ht="13.8" thickBot="1" x14ac:dyDescent="0.3">
      <c r="F108" s="39"/>
    </row>
    <row r="109" spans="1:7" x14ac:dyDescent="0.25">
      <c r="D109" s="234" t="s">
        <v>119</v>
      </c>
      <c r="E109" s="235"/>
      <c r="F109" s="39"/>
    </row>
    <row r="110" spans="1:7" x14ac:dyDescent="0.25">
      <c r="D110" s="40" t="s">
        <v>120</v>
      </c>
      <c r="E110" s="225">
        <v>6</v>
      </c>
      <c r="F110" s="39"/>
    </row>
    <row r="111" spans="1:7" x14ac:dyDescent="0.25">
      <c r="D111" s="40" t="s">
        <v>121</v>
      </c>
      <c r="E111" s="225">
        <f>E110*2*26*4</f>
        <v>1248</v>
      </c>
      <c r="F111" s="39"/>
    </row>
    <row r="112" spans="1:7" ht="13.8" thickBot="1" x14ac:dyDescent="0.3">
      <c r="D112" s="8" t="s">
        <v>117</v>
      </c>
      <c r="E112" s="226">
        <f>IFERROR(IF(E111&lt;(E8+F8+G8+G8)*0.06,E111,(E8+F8+G8+G8)*0.06),"")</f>
        <v>740.94599999999991</v>
      </c>
      <c r="F112" s="39"/>
    </row>
    <row r="113" spans="1:7" ht="13.8" thickBot="1" x14ac:dyDescent="0.3">
      <c r="D113" s="177" t="s">
        <v>118</v>
      </c>
      <c r="E113" s="172">
        <f>IFERROR((E111-E112)*((G14/(E8+F8+G8+G8))),"")</f>
        <v>235.46593943850166</v>
      </c>
      <c r="F113" s="39"/>
      <c r="G113" s="42"/>
    </row>
    <row r="114" spans="1:7" ht="11.25" customHeight="1" x14ac:dyDescent="0.25">
      <c r="D114" s="6" t="s">
        <v>122</v>
      </c>
      <c r="F114" s="38"/>
    </row>
    <row r="116" spans="1:7" x14ac:dyDescent="0.25">
      <c r="D116" s="6" t="s">
        <v>123</v>
      </c>
    </row>
    <row r="117" spans="1:7" x14ac:dyDescent="0.25">
      <c r="D117" s="6" t="s">
        <v>124</v>
      </c>
    </row>
    <row r="118" spans="1:7" x14ac:dyDescent="0.25">
      <c r="D118" s="6" t="s">
        <v>125</v>
      </c>
    </row>
    <row r="120" spans="1:7" x14ac:dyDescent="0.25">
      <c r="A120" s="259" t="s">
        <v>126</v>
      </c>
      <c r="B120" s="259"/>
      <c r="C120" s="259"/>
      <c r="D120" s="259"/>
      <c r="E120" s="259"/>
      <c r="F120" s="259"/>
      <c r="G120" s="259"/>
    </row>
    <row r="121" spans="1:7" x14ac:dyDescent="0.25">
      <c r="A121" s="259" t="s">
        <v>127</v>
      </c>
      <c r="B121" s="259"/>
      <c r="C121" s="259"/>
      <c r="D121" s="259"/>
      <c r="E121" s="259"/>
      <c r="F121" s="259"/>
      <c r="G121" s="259"/>
    </row>
    <row r="122" spans="1:7" x14ac:dyDescent="0.25">
      <c r="A122" s="259" t="s">
        <v>128</v>
      </c>
      <c r="B122" s="259"/>
      <c r="C122" s="259"/>
      <c r="D122" s="259"/>
      <c r="E122" s="259"/>
      <c r="F122" s="259"/>
      <c r="G122" s="259"/>
    </row>
    <row r="123" spans="1:7" x14ac:dyDescent="0.25">
      <c r="A123" s="259" t="s">
        <v>129</v>
      </c>
      <c r="B123" s="259"/>
      <c r="C123" s="259"/>
      <c r="D123" s="259"/>
      <c r="E123" s="259"/>
      <c r="F123" s="259"/>
      <c r="G123" s="259"/>
    </row>
    <row r="124" spans="1:7" x14ac:dyDescent="0.25">
      <c r="A124" s="259" t="s">
        <v>130</v>
      </c>
      <c r="B124" s="259"/>
      <c r="C124" s="259"/>
      <c r="D124" s="259"/>
      <c r="E124" s="259"/>
      <c r="F124" s="259"/>
      <c r="G124" s="259"/>
    </row>
    <row r="125" spans="1:7" x14ac:dyDescent="0.25">
      <c r="A125" s="259" t="s">
        <v>131</v>
      </c>
      <c r="B125" s="259"/>
      <c r="C125" s="259"/>
      <c r="D125" s="259"/>
      <c r="E125" s="259"/>
      <c r="F125" s="259"/>
      <c r="G125" s="259"/>
    </row>
    <row r="126" spans="1:7" x14ac:dyDescent="0.25">
      <c r="A126" s="259" t="s">
        <v>132</v>
      </c>
      <c r="B126" s="259"/>
      <c r="C126" s="259"/>
      <c r="D126" s="259"/>
      <c r="E126" s="259"/>
      <c r="F126" s="259"/>
      <c r="G126" s="259"/>
    </row>
    <row r="127" spans="1:7" ht="27.75" customHeight="1" x14ac:dyDescent="0.25">
      <c r="A127" s="259" t="s">
        <v>133</v>
      </c>
      <c r="B127" s="259"/>
      <c r="C127" s="259"/>
      <c r="D127" s="259"/>
      <c r="E127" s="259"/>
      <c r="F127" s="259"/>
      <c r="G127" s="259"/>
    </row>
    <row r="128" spans="1:7" x14ac:dyDescent="0.25">
      <c r="A128" s="259" t="s">
        <v>134</v>
      </c>
      <c r="B128" s="259"/>
      <c r="C128" s="259"/>
      <c r="D128" s="259"/>
      <c r="E128" s="259"/>
      <c r="F128" s="259"/>
      <c r="G128" s="259"/>
    </row>
    <row r="129" spans="1:7" ht="29.25" customHeight="1" x14ac:dyDescent="0.25">
      <c r="A129" s="259" t="s">
        <v>135</v>
      </c>
      <c r="B129" s="259"/>
      <c r="C129" s="259"/>
      <c r="D129" s="259"/>
      <c r="E129" s="259"/>
      <c r="F129" s="259"/>
      <c r="G129" s="259"/>
    </row>
    <row r="130" spans="1:7" ht="27" customHeight="1" x14ac:dyDescent="0.25">
      <c r="A130" s="259" t="s">
        <v>136</v>
      </c>
      <c r="B130" s="259"/>
      <c r="C130" s="259"/>
      <c r="D130" s="259"/>
      <c r="E130" s="259"/>
      <c r="F130" s="259"/>
      <c r="G130" s="259"/>
    </row>
    <row r="131" spans="1:7" x14ac:dyDescent="0.25">
      <c r="A131" s="259" t="s">
        <v>137</v>
      </c>
      <c r="B131" s="259"/>
      <c r="C131" s="259"/>
      <c r="D131" s="259"/>
      <c r="E131" s="259"/>
      <c r="F131" s="259"/>
      <c r="G131" s="259"/>
    </row>
    <row r="132" spans="1:7" x14ac:dyDescent="0.25">
      <c r="A132" s="259" t="s">
        <v>138</v>
      </c>
      <c r="B132" s="259"/>
      <c r="C132" s="259"/>
      <c r="D132" s="259"/>
      <c r="E132" s="259"/>
      <c r="F132" s="259"/>
      <c r="G132" s="259"/>
    </row>
    <row r="133" spans="1:7" x14ac:dyDescent="0.25">
      <c r="A133" s="259" t="s">
        <v>139</v>
      </c>
      <c r="B133" s="259"/>
      <c r="C133" s="259"/>
      <c r="D133" s="259"/>
      <c r="E133" s="259"/>
      <c r="F133" s="259"/>
      <c r="G133" s="259"/>
    </row>
  </sheetData>
  <mergeCells count="27">
    <mergeCell ref="A131:G131"/>
    <mergeCell ref="A132:G132"/>
    <mergeCell ref="A133:G133"/>
    <mergeCell ref="A101:G101"/>
    <mergeCell ref="A127:G127"/>
    <mergeCell ref="A128:G128"/>
    <mergeCell ref="A129:G129"/>
    <mergeCell ref="A130:G130"/>
    <mergeCell ref="A122:G122"/>
    <mergeCell ref="A123:G123"/>
    <mergeCell ref="A124:G124"/>
    <mergeCell ref="A125:G125"/>
    <mergeCell ref="A126:G126"/>
    <mergeCell ref="A120:G120"/>
    <mergeCell ref="A121:G121"/>
    <mergeCell ref="E5:G5"/>
    <mergeCell ref="C2:G2"/>
    <mergeCell ref="B1:G1"/>
    <mergeCell ref="E4:G4"/>
    <mergeCell ref="E9:G9"/>
    <mergeCell ref="E3:G3"/>
    <mergeCell ref="E6:G6"/>
    <mergeCell ref="C12:D12"/>
    <mergeCell ref="D109:E109"/>
    <mergeCell ref="D103:E103"/>
    <mergeCell ref="E10:G10"/>
    <mergeCell ref="E11:G11"/>
  </mergeCells>
  <printOptions horizontalCentered="1"/>
  <pageMargins left="0.70866141732283472" right="0.70866141732283472" top="0.74803149606299213" bottom="0.74803149606299213" header="0.31496062992125984" footer="0.31496062992125984"/>
  <pageSetup paperSize="9" scale="53" fitToHeight="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133"/>
  <sheetViews>
    <sheetView showGridLines="0" zoomScale="90" zoomScaleNormal="90" zoomScaleSheetLayoutView="100" workbookViewId="0"/>
  </sheetViews>
  <sheetFormatPr defaultRowHeight="13.2" x14ac:dyDescent="0.25"/>
  <cols>
    <col min="1" max="1" width="3.109375" style="7" customWidth="1"/>
    <col min="2" max="3" width="3.5546875" style="6" customWidth="1"/>
    <col min="4" max="4" width="83.109375" style="6" customWidth="1"/>
    <col min="5" max="6" width="23.33203125" style="6" customWidth="1"/>
    <col min="7" max="7" width="23.33203125" style="38" customWidth="1"/>
    <col min="8" max="247" width="9.109375" style="7"/>
    <col min="248" max="248" width="2.88671875" style="7" customWidth="1"/>
    <col min="249" max="249" width="42.44140625" style="7" bestFit="1" customWidth="1"/>
    <col min="250" max="250" width="11.33203125" style="7" customWidth="1"/>
    <col min="251" max="251" width="13.88671875" style="7" customWidth="1"/>
    <col min="252" max="252" width="21.6640625" style="7" customWidth="1"/>
    <col min="253" max="503" width="9.109375" style="7"/>
    <col min="504" max="504" width="2.88671875" style="7" customWidth="1"/>
    <col min="505" max="505" width="42.44140625" style="7" bestFit="1" customWidth="1"/>
    <col min="506" max="506" width="11.33203125" style="7" customWidth="1"/>
    <col min="507" max="507" width="13.88671875" style="7" customWidth="1"/>
    <col min="508" max="508" width="21.6640625" style="7" customWidth="1"/>
    <col min="509" max="759" width="9.109375" style="7"/>
    <col min="760" max="760" width="2.88671875" style="7" customWidth="1"/>
    <col min="761" max="761" width="42.44140625" style="7" bestFit="1" customWidth="1"/>
    <col min="762" max="762" width="11.33203125" style="7" customWidth="1"/>
    <col min="763" max="763" width="13.88671875" style="7" customWidth="1"/>
    <col min="764" max="764" width="21.6640625" style="7" customWidth="1"/>
    <col min="765" max="1015" width="9.109375" style="7"/>
    <col min="1016" max="1016" width="2.88671875" style="7" customWidth="1"/>
    <col min="1017" max="1017" width="42.44140625" style="7" bestFit="1" customWidth="1"/>
    <col min="1018" max="1018" width="11.33203125" style="7" customWidth="1"/>
    <col min="1019" max="1019" width="13.88671875" style="7" customWidth="1"/>
    <col min="1020" max="1020" width="21.6640625" style="7" customWidth="1"/>
    <col min="1021" max="1271" width="9.109375" style="7"/>
    <col min="1272" max="1272" width="2.88671875" style="7" customWidth="1"/>
    <col min="1273" max="1273" width="42.44140625" style="7" bestFit="1" customWidth="1"/>
    <col min="1274" max="1274" width="11.33203125" style="7" customWidth="1"/>
    <col min="1275" max="1275" width="13.88671875" style="7" customWidth="1"/>
    <col min="1276" max="1276" width="21.6640625" style="7" customWidth="1"/>
    <col min="1277" max="1527" width="9.109375" style="7"/>
    <col min="1528" max="1528" width="2.88671875" style="7" customWidth="1"/>
    <col min="1529" max="1529" width="42.44140625" style="7" bestFit="1" customWidth="1"/>
    <col min="1530" max="1530" width="11.33203125" style="7" customWidth="1"/>
    <col min="1531" max="1531" width="13.88671875" style="7" customWidth="1"/>
    <col min="1532" max="1532" width="21.6640625" style="7" customWidth="1"/>
    <col min="1533" max="1783" width="9.109375" style="7"/>
    <col min="1784" max="1784" width="2.88671875" style="7" customWidth="1"/>
    <col min="1785" max="1785" width="42.44140625" style="7" bestFit="1" customWidth="1"/>
    <col min="1786" max="1786" width="11.33203125" style="7" customWidth="1"/>
    <col min="1787" max="1787" width="13.88671875" style="7" customWidth="1"/>
    <col min="1788" max="1788" width="21.6640625" style="7" customWidth="1"/>
    <col min="1789" max="2039" width="9.109375" style="7"/>
    <col min="2040" max="2040" width="2.88671875" style="7" customWidth="1"/>
    <col min="2041" max="2041" width="42.44140625" style="7" bestFit="1" customWidth="1"/>
    <col min="2042" max="2042" width="11.33203125" style="7" customWidth="1"/>
    <col min="2043" max="2043" width="13.88671875" style="7" customWidth="1"/>
    <col min="2044" max="2044" width="21.6640625" style="7" customWidth="1"/>
    <col min="2045" max="2295" width="9.109375" style="7"/>
    <col min="2296" max="2296" width="2.88671875" style="7" customWidth="1"/>
    <col min="2297" max="2297" width="42.44140625" style="7" bestFit="1" customWidth="1"/>
    <col min="2298" max="2298" width="11.33203125" style="7" customWidth="1"/>
    <col min="2299" max="2299" width="13.88671875" style="7" customWidth="1"/>
    <col min="2300" max="2300" width="21.6640625" style="7" customWidth="1"/>
    <col min="2301" max="2551" width="9.109375" style="7"/>
    <col min="2552" max="2552" width="2.88671875" style="7" customWidth="1"/>
    <col min="2553" max="2553" width="42.44140625" style="7" bestFit="1" customWidth="1"/>
    <col min="2554" max="2554" width="11.33203125" style="7" customWidth="1"/>
    <col min="2555" max="2555" width="13.88671875" style="7" customWidth="1"/>
    <col min="2556" max="2556" width="21.6640625" style="7" customWidth="1"/>
    <col min="2557" max="2807" width="9.109375" style="7"/>
    <col min="2808" max="2808" width="2.88671875" style="7" customWidth="1"/>
    <col min="2809" max="2809" width="42.44140625" style="7" bestFit="1" customWidth="1"/>
    <col min="2810" max="2810" width="11.33203125" style="7" customWidth="1"/>
    <col min="2811" max="2811" width="13.88671875" style="7" customWidth="1"/>
    <col min="2812" max="2812" width="21.6640625" style="7" customWidth="1"/>
    <col min="2813" max="3063" width="9.109375" style="7"/>
    <col min="3064" max="3064" width="2.88671875" style="7" customWidth="1"/>
    <col min="3065" max="3065" width="42.44140625" style="7" bestFit="1" customWidth="1"/>
    <col min="3066" max="3066" width="11.33203125" style="7" customWidth="1"/>
    <col min="3067" max="3067" width="13.88671875" style="7" customWidth="1"/>
    <col min="3068" max="3068" width="21.6640625" style="7" customWidth="1"/>
    <col min="3069" max="3319" width="9.109375" style="7"/>
    <col min="3320" max="3320" width="2.88671875" style="7" customWidth="1"/>
    <col min="3321" max="3321" width="42.44140625" style="7" bestFit="1" customWidth="1"/>
    <col min="3322" max="3322" width="11.33203125" style="7" customWidth="1"/>
    <col min="3323" max="3323" width="13.88671875" style="7" customWidth="1"/>
    <col min="3324" max="3324" width="21.6640625" style="7" customWidth="1"/>
    <col min="3325" max="3575" width="9.109375" style="7"/>
    <col min="3576" max="3576" width="2.88671875" style="7" customWidth="1"/>
    <col min="3577" max="3577" width="42.44140625" style="7" bestFit="1" customWidth="1"/>
    <col min="3578" max="3578" width="11.33203125" style="7" customWidth="1"/>
    <col min="3579" max="3579" width="13.88671875" style="7" customWidth="1"/>
    <col min="3580" max="3580" width="21.6640625" style="7" customWidth="1"/>
    <col min="3581" max="3831" width="9.109375" style="7"/>
    <col min="3832" max="3832" width="2.88671875" style="7" customWidth="1"/>
    <col min="3833" max="3833" width="42.44140625" style="7" bestFit="1" customWidth="1"/>
    <col min="3834" max="3834" width="11.33203125" style="7" customWidth="1"/>
    <col min="3835" max="3835" width="13.88671875" style="7" customWidth="1"/>
    <col min="3836" max="3836" width="21.6640625" style="7" customWidth="1"/>
    <col min="3837" max="4087" width="9.109375" style="7"/>
    <col min="4088" max="4088" width="2.88671875" style="7" customWidth="1"/>
    <col min="4089" max="4089" width="42.44140625" style="7" bestFit="1" customWidth="1"/>
    <col min="4090" max="4090" width="11.33203125" style="7" customWidth="1"/>
    <col min="4091" max="4091" width="13.88671875" style="7" customWidth="1"/>
    <col min="4092" max="4092" width="21.6640625" style="7" customWidth="1"/>
    <col min="4093" max="4343" width="9.109375" style="7"/>
    <col min="4344" max="4344" width="2.88671875" style="7" customWidth="1"/>
    <col min="4345" max="4345" width="42.44140625" style="7" bestFit="1" customWidth="1"/>
    <col min="4346" max="4346" width="11.33203125" style="7" customWidth="1"/>
    <col min="4347" max="4347" width="13.88671875" style="7" customWidth="1"/>
    <col min="4348" max="4348" width="21.6640625" style="7" customWidth="1"/>
    <col min="4349" max="4599" width="9.109375" style="7"/>
    <col min="4600" max="4600" width="2.88671875" style="7" customWidth="1"/>
    <col min="4601" max="4601" width="42.44140625" style="7" bestFit="1" customWidth="1"/>
    <col min="4602" max="4602" width="11.33203125" style="7" customWidth="1"/>
    <col min="4603" max="4603" width="13.88671875" style="7" customWidth="1"/>
    <col min="4604" max="4604" width="21.6640625" style="7" customWidth="1"/>
    <col min="4605" max="4855" width="9.109375" style="7"/>
    <col min="4856" max="4856" width="2.88671875" style="7" customWidth="1"/>
    <col min="4857" max="4857" width="42.44140625" style="7" bestFit="1" customWidth="1"/>
    <col min="4858" max="4858" width="11.33203125" style="7" customWidth="1"/>
    <col min="4859" max="4859" width="13.88671875" style="7" customWidth="1"/>
    <col min="4860" max="4860" width="21.6640625" style="7" customWidth="1"/>
    <col min="4861" max="5111" width="9.109375" style="7"/>
    <col min="5112" max="5112" width="2.88671875" style="7" customWidth="1"/>
    <col min="5113" max="5113" width="42.44140625" style="7" bestFit="1" customWidth="1"/>
    <col min="5114" max="5114" width="11.33203125" style="7" customWidth="1"/>
    <col min="5115" max="5115" width="13.88671875" style="7" customWidth="1"/>
    <col min="5116" max="5116" width="21.6640625" style="7" customWidth="1"/>
    <col min="5117" max="5367" width="9.109375" style="7"/>
    <col min="5368" max="5368" width="2.88671875" style="7" customWidth="1"/>
    <col min="5369" max="5369" width="42.44140625" style="7" bestFit="1" customWidth="1"/>
    <col min="5370" max="5370" width="11.33203125" style="7" customWidth="1"/>
    <col min="5371" max="5371" width="13.88671875" style="7" customWidth="1"/>
    <col min="5372" max="5372" width="21.6640625" style="7" customWidth="1"/>
    <col min="5373" max="5623" width="9.109375" style="7"/>
    <col min="5624" max="5624" width="2.88671875" style="7" customWidth="1"/>
    <col min="5625" max="5625" width="42.44140625" style="7" bestFit="1" customWidth="1"/>
    <col min="5626" max="5626" width="11.33203125" style="7" customWidth="1"/>
    <col min="5627" max="5627" width="13.88671875" style="7" customWidth="1"/>
    <col min="5628" max="5628" width="21.6640625" style="7" customWidth="1"/>
    <col min="5629" max="5879" width="9.109375" style="7"/>
    <col min="5880" max="5880" width="2.88671875" style="7" customWidth="1"/>
    <col min="5881" max="5881" width="42.44140625" style="7" bestFit="1" customWidth="1"/>
    <col min="5882" max="5882" width="11.33203125" style="7" customWidth="1"/>
    <col min="5883" max="5883" width="13.88671875" style="7" customWidth="1"/>
    <col min="5884" max="5884" width="21.6640625" style="7" customWidth="1"/>
    <col min="5885" max="6135" width="9.109375" style="7"/>
    <col min="6136" max="6136" width="2.88671875" style="7" customWidth="1"/>
    <col min="6137" max="6137" width="42.44140625" style="7" bestFit="1" customWidth="1"/>
    <col min="6138" max="6138" width="11.33203125" style="7" customWidth="1"/>
    <col min="6139" max="6139" width="13.88671875" style="7" customWidth="1"/>
    <col min="6140" max="6140" width="21.6640625" style="7" customWidth="1"/>
    <col min="6141" max="6391" width="9.109375" style="7"/>
    <col min="6392" max="6392" width="2.88671875" style="7" customWidth="1"/>
    <col min="6393" max="6393" width="42.44140625" style="7" bestFit="1" customWidth="1"/>
    <col min="6394" max="6394" width="11.33203125" style="7" customWidth="1"/>
    <col min="6395" max="6395" width="13.88671875" style="7" customWidth="1"/>
    <col min="6396" max="6396" width="21.6640625" style="7" customWidth="1"/>
    <col min="6397" max="6647" width="9.109375" style="7"/>
    <col min="6648" max="6648" width="2.88671875" style="7" customWidth="1"/>
    <col min="6649" max="6649" width="42.44140625" style="7" bestFit="1" customWidth="1"/>
    <col min="6650" max="6650" width="11.33203125" style="7" customWidth="1"/>
    <col min="6651" max="6651" width="13.88671875" style="7" customWidth="1"/>
    <col min="6652" max="6652" width="21.6640625" style="7" customWidth="1"/>
    <col min="6653" max="6903" width="9.109375" style="7"/>
    <col min="6904" max="6904" width="2.88671875" style="7" customWidth="1"/>
    <col min="6905" max="6905" width="42.44140625" style="7" bestFit="1" customWidth="1"/>
    <col min="6906" max="6906" width="11.33203125" style="7" customWidth="1"/>
    <col min="6907" max="6907" width="13.88671875" style="7" customWidth="1"/>
    <col min="6908" max="6908" width="21.6640625" style="7" customWidth="1"/>
    <col min="6909" max="7159" width="9.109375" style="7"/>
    <col min="7160" max="7160" width="2.88671875" style="7" customWidth="1"/>
    <col min="7161" max="7161" width="42.44140625" style="7" bestFit="1" customWidth="1"/>
    <col min="7162" max="7162" width="11.33203125" style="7" customWidth="1"/>
    <col min="7163" max="7163" width="13.88671875" style="7" customWidth="1"/>
    <col min="7164" max="7164" width="21.6640625" style="7" customWidth="1"/>
    <col min="7165" max="7415" width="9.109375" style="7"/>
    <col min="7416" max="7416" width="2.88671875" style="7" customWidth="1"/>
    <col min="7417" max="7417" width="42.44140625" style="7" bestFit="1" customWidth="1"/>
    <col min="7418" max="7418" width="11.33203125" style="7" customWidth="1"/>
    <col min="7419" max="7419" width="13.88671875" style="7" customWidth="1"/>
    <col min="7420" max="7420" width="21.6640625" style="7" customWidth="1"/>
    <col min="7421" max="7671" width="9.109375" style="7"/>
    <col min="7672" max="7672" width="2.88671875" style="7" customWidth="1"/>
    <col min="7673" max="7673" width="42.44140625" style="7" bestFit="1" customWidth="1"/>
    <col min="7674" max="7674" width="11.33203125" style="7" customWidth="1"/>
    <col min="7675" max="7675" width="13.88671875" style="7" customWidth="1"/>
    <col min="7676" max="7676" width="21.6640625" style="7" customWidth="1"/>
    <col min="7677" max="7927" width="9.109375" style="7"/>
    <col min="7928" max="7928" width="2.88671875" style="7" customWidth="1"/>
    <col min="7929" max="7929" width="42.44140625" style="7" bestFit="1" customWidth="1"/>
    <col min="7930" max="7930" width="11.33203125" style="7" customWidth="1"/>
    <col min="7931" max="7931" width="13.88671875" style="7" customWidth="1"/>
    <col min="7932" max="7932" width="21.6640625" style="7" customWidth="1"/>
    <col min="7933" max="8183" width="9.109375" style="7"/>
    <col min="8184" max="8184" width="2.88671875" style="7" customWidth="1"/>
    <col min="8185" max="8185" width="42.44140625" style="7" bestFit="1" customWidth="1"/>
    <col min="8186" max="8186" width="11.33203125" style="7" customWidth="1"/>
    <col min="8187" max="8187" width="13.88671875" style="7" customWidth="1"/>
    <col min="8188" max="8188" width="21.6640625" style="7" customWidth="1"/>
    <col min="8189" max="8439" width="9.109375" style="7"/>
    <col min="8440" max="8440" width="2.88671875" style="7" customWidth="1"/>
    <col min="8441" max="8441" width="42.44140625" style="7" bestFit="1" customWidth="1"/>
    <col min="8442" max="8442" width="11.33203125" style="7" customWidth="1"/>
    <col min="8443" max="8443" width="13.88671875" style="7" customWidth="1"/>
    <col min="8444" max="8444" width="21.6640625" style="7" customWidth="1"/>
    <col min="8445" max="8695" width="9.109375" style="7"/>
    <col min="8696" max="8696" width="2.88671875" style="7" customWidth="1"/>
    <col min="8697" max="8697" width="42.44140625" style="7" bestFit="1" customWidth="1"/>
    <col min="8698" max="8698" width="11.33203125" style="7" customWidth="1"/>
    <col min="8699" max="8699" width="13.88671875" style="7" customWidth="1"/>
    <col min="8700" max="8700" width="21.6640625" style="7" customWidth="1"/>
    <col min="8701" max="8951" width="9.109375" style="7"/>
    <col min="8952" max="8952" width="2.88671875" style="7" customWidth="1"/>
    <col min="8953" max="8953" width="42.44140625" style="7" bestFit="1" customWidth="1"/>
    <col min="8954" max="8954" width="11.33203125" style="7" customWidth="1"/>
    <col min="8955" max="8955" width="13.88671875" style="7" customWidth="1"/>
    <col min="8956" max="8956" width="21.6640625" style="7" customWidth="1"/>
    <col min="8957" max="9207" width="9.109375" style="7"/>
    <col min="9208" max="9208" width="2.88671875" style="7" customWidth="1"/>
    <col min="9209" max="9209" width="42.44140625" style="7" bestFit="1" customWidth="1"/>
    <col min="9210" max="9210" width="11.33203125" style="7" customWidth="1"/>
    <col min="9211" max="9211" width="13.88671875" style="7" customWidth="1"/>
    <col min="9212" max="9212" width="21.6640625" style="7" customWidth="1"/>
    <col min="9213" max="9463" width="9.109375" style="7"/>
    <col min="9464" max="9464" width="2.88671875" style="7" customWidth="1"/>
    <col min="9465" max="9465" width="42.44140625" style="7" bestFit="1" customWidth="1"/>
    <col min="9466" max="9466" width="11.33203125" style="7" customWidth="1"/>
    <col min="9467" max="9467" width="13.88671875" style="7" customWidth="1"/>
    <col min="9468" max="9468" width="21.6640625" style="7" customWidth="1"/>
    <col min="9469" max="9719" width="9.109375" style="7"/>
    <col min="9720" max="9720" width="2.88671875" style="7" customWidth="1"/>
    <col min="9721" max="9721" width="42.44140625" style="7" bestFit="1" customWidth="1"/>
    <col min="9722" max="9722" width="11.33203125" style="7" customWidth="1"/>
    <col min="9723" max="9723" width="13.88671875" style="7" customWidth="1"/>
    <col min="9724" max="9724" width="21.6640625" style="7" customWidth="1"/>
    <col min="9725" max="9975" width="9.109375" style="7"/>
    <col min="9976" max="9976" width="2.88671875" style="7" customWidth="1"/>
    <col min="9977" max="9977" width="42.44140625" style="7" bestFit="1" customWidth="1"/>
    <col min="9978" max="9978" width="11.33203125" style="7" customWidth="1"/>
    <col min="9979" max="9979" width="13.88671875" style="7" customWidth="1"/>
    <col min="9980" max="9980" width="21.6640625" style="7" customWidth="1"/>
    <col min="9981" max="10231" width="9.109375" style="7"/>
    <col min="10232" max="10232" width="2.88671875" style="7" customWidth="1"/>
    <col min="10233" max="10233" width="42.44140625" style="7" bestFit="1" customWidth="1"/>
    <col min="10234" max="10234" width="11.33203125" style="7" customWidth="1"/>
    <col min="10235" max="10235" width="13.88671875" style="7" customWidth="1"/>
    <col min="10236" max="10236" width="21.6640625" style="7" customWidth="1"/>
    <col min="10237" max="10487" width="9.109375" style="7"/>
    <col min="10488" max="10488" width="2.88671875" style="7" customWidth="1"/>
    <col min="10489" max="10489" width="42.44140625" style="7" bestFit="1" customWidth="1"/>
    <col min="10490" max="10490" width="11.33203125" style="7" customWidth="1"/>
    <col min="10491" max="10491" width="13.88671875" style="7" customWidth="1"/>
    <col min="10492" max="10492" width="21.6640625" style="7" customWidth="1"/>
    <col min="10493" max="10743" width="9.109375" style="7"/>
    <col min="10744" max="10744" width="2.88671875" style="7" customWidth="1"/>
    <col min="10745" max="10745" width="42.44140625" style="7" bestFit="1" customWidth="1"/>
    <col min="10746" max="10746" width="11.33203125" style="7" customWidth="1"/>
    <col min="10747" max="10747" width="13.88671875" style="7" customWidth="1"/>
    <col min="10748" max="10748" width="21.6640625" style="7" customWidth="1"/>
    <col min="10749" max="10999" width="9.109375" style="7"/>
    <col min="11000" max="11000" width="2.88671875" style="7" customWidth="1"/>
    <col min="11001" max="11001" width="42.44140625" style="7" bestFit="1" customWidth="1"/>
    <col min="11002" max="11002" width="11.33203125" style="7" customWidth="1"/>
    <col min="11003" max="11003" width="13.88671875" style="7" customWidth="1"/>
    <col min="11004" max="11004" width="21.6640625" style="7" customWidth="1"/>
    <col min="11005" max="11255" width="9.109375" style="7"/>
    <col min="11256" max="11256" width="2.88671875" style="7" customWidth="1"/>
    <col min="11257" max="11257" width="42.44140625" style="7" bestFit="1" customWidth="1"/>
    <col min="11258" max="11258" width="11.33203125" style="7" customWidth="1"/>
    <col min="11259" max="11259" width="13.88671875" style="7" customWidth="1"/>
    <col min="11260" max="11260" width="21.6640625" style="7" customWidth="1"/>
    <col min="11261" max="11511" width="9.109375" style="7"/>
    <col min="11512" max="11512" width="2.88671875" style="7" customWidth="1"/>
    <col min="11513" max="11513" width="42.44140625" style="7" bestFit="1" customWidth="1"/>
    <col min="11514" max="11514" width="11.33203125" style="7" customWidth="1"/>
    <col min="11515" max="11515" width="13.88671875" style="7" customWidth="1"/>
    <col min="11516" max="11516" width="21.6640625" style="7" customWidth="1"/>
    <col min="11517" max="11767" width="9.109375" style="7"/>
    <col min="11768" max="11768" width="2.88671875" style="7" customWidth="1"/>
    <col min="11769" max="11769" width="42.44140625" style="7" bestFit="1" customWidth="1"/>
    <col min="11770" max="11770" width="11.33203125" style="7" customWidth="1"/>
    <col min="11771" max="11771" width="13.88671875" style="7" customWidth="1"/>
    <col min="11772" max="11772" width="21.6640625" style="7" customWidth="1"/>
    <col min="11773" max="12023" width="9.109375" style="7"/>
    <col min="12024" max="12024" width="2.88671875" style="7" customWidth="1"/>
    <col min="12025" max="12025" width="42.44140625" style="7" bestFit="1" customWidth="1"/>
    <col min="12026" max="12026" width="11.33203125" style="7" customWidth="1"/>
    <col min="12027" max="12027" width="13.88671875" style="7" customWidth="1"/>
    <col min="12028" max="12028" width="21.6640625" style="7" customWidth="1"/>
    <col min="12029" max="12279" width="9.109375" style="7"/>
    <col min="12280" max="12280" width="2.88671875" style="7" customWidth="1"/>
    <col min="12281" max="12281" width="42.44140625" style="7" bestFit="1" customWidth="1"/>
    <col min="12282" max="12282" width="11.33203125" style="7" customWidth="1"/>
    <col min="12283" max="12283" width="13.88671875" style="7" customWidth="1"/>
    <col min="12284" max="12284" width="21.6640625" style="7" customWidth="1"/>
    <col min="12285" max="12535" width="9.109375" style="7"/>
    <col min="12536" max="12536" width="2.88671875" style="7" customWidth="1"/>
    <col min="12537" max="12537" width="42.44140625" style="7" bestFit="1" customWidth="1"/>
    <col min="12538" max="12538" width="11.33203125" style="7" customWidth="1"/>
    <col min="12539" max="12539" width="13.88671875" style="7" customWidth="1"/>
    <col min="12540" max="12540" width="21.6640625" style="7" customWidth="1"/>
    <col min="12541" max="12791" width="9.109375" style="7"/>
    <col min="12792" max="12792" width="2.88671875" style="7" customWidth="1"/>
    <col min="12793" max="12793" width="42.44140625" style="7" bestFit="1" customWidth="1"/>
    <col min="12794" max="12794" width="11.33203125" style="7" customWidth="1"/>
    <col min="12795" max="12795" width="13.88671875" style="7" customWidth="1"/>
    <col min="12796" max="12796" width="21.6640625" style="7" customWidth="1"/>
    <col min="12797" max="13047" width="9.109375" style="7"/>
    <col min="13048" max="13048" width="2.88671875" style="7" customWidth="1"/>
    <col min="13049" max="13049" width="42.44140625" style="7" bestFit="1" customWidth="1"/>
    <col min="13050" max="13050" width="11.33203125" style="7" customWidth="1"/>
    <col min="13051" max="13051" width="13.88671875" style="7" customWidth="1"/>
    <col min="13052" max="13052" width="21.6640625" style="7" customWidth="1"/>
    <col min="13053" max="13303" width="9.109375" style="7"/>
    <col min="13304" max="13304" width="2.88671875" style="7" customWidth="1"/>
    <col min="13305" max="13305" width="42.44140625" style="7" bestFit="1" customWidth="1"/>
    <col min="13306" max="13306" width="11.33203125" style="7" customWidth="1"/>
    <col min="13307" max="13307" width="13.88671875" style="7" customWidth="1"/>
    <col min="13308" max="13308" width="21.6640625" style="7" customWidth="1"/>
    <col min="13309" max="13559" width="9.109375" style="7"/>
    <col min="13560" max="13560" width="2.88671875" style="7" customWidth="1"/>
    <col min="13561" max="13561" width="42.44140625" style="7" bestFit="1" customWidth="1"/>
    <col min="13562" max="13562" width="11.33203125" style="7" customWidth="1"/>
    <col min="13563" max="13563" width="13.88671875" style="7" customWidth="1"/>
    <col min="13564" max="13564" width="21.6640625" style="7" customWidth="1"/>
    <col min="13565" max="13815" width="9.109375" style="7"/>
    <col min="13816" max="13816" width="2.88671875" style="7" customWidth="1"/>
    <col min="13817" max="13817" width="42.44140625" style="7" bestFit="1" customWidth="1"/>
    <col min="13818" max="13818" width="11.33203125" style="7" customWidth="1"/>
    <col min="13819" max="13819" width="13.88671875" style="7" customWidth="1"/>
    <col min="13820" max="13820" width="21.6640625" style="7" customWidth="1"/>
    <col min="13821" max="14071" width="9.109375" style="7"/>
    <col min="14072" max="14072" width="2.88671875" style="7" customWidth="1"/>
    <col min="14073" max="14073" width="42.44140625" style="7" bestFit="1" customWidth="1"/>
    <col min="14074" max="14074" width="11.33203125" style="7" customWidth="1"/>
    <col min="14075" max="14075" width="13.88671875" style="7" customWidth="1"/>
    <col min="14076" max="14076" width="21.6640625" style="7" customWidth="1"/>
    <col min="14077" max="14327" width="9.109375" style="7"/>
    <col min="14328" max="14328" width="2.88671875" style="7" customWidth="1"/>
    <col min="14329" max="14329" width="42.44140625" style="7" bestFit="1" customWidth="1"/>
    <col min="14330" max="14330" width="11.33203125" style="7" customWidth="1"/>
    <col min="14331" max="14331" width="13.88671875" style="7" customWidth="1"/>
    <col min="14332" max="14332" width="21.6640625" style="7" customWidth="1"/>
    <col min="14333" max="14583" width="9.109375" style="7"/>
    <col min="14584" max="14584" width="2.88671875" style="7" customWidth="1"/>
    <col min="14585" max="14585" width="42.44140625" style="7" bestFit="1" customWidth="1"/>
    <col min="14586" max="14586" width="11.33203125" style="7" customWidth="1"/>
    <col min="14587" max="14587" width="13.88671875" style="7" customWidth="1"/>
    <col min="14588" max="14588" width="21.6640625" style="7" customWidth="1"/>
    <col min="14589" max="14839" width="9.109375" style="7"/>
    <col min="14840" max="14840" width="2.88671875" style="7" customWidth="1"/>
    <col min="14841" max="14841" width="42.44140625" style="7" bestFit="1" customWidth="1"/>
    <col min="14842" max="14842" width="11.33203125" style="7" customWidth="1"/>
    <col min="14843" max="14843" width="13.88671875" style="7" customWidth="1"/>
    <col min="14844" max="14844" width="21.6640625" style="7" customWidth="1"/>
    <col min="14845" max="15095" width="9.109375" style="7"/>
    <col min="15096" max="15096" width="2.88671875" style="7" customWidth="1"/>
    <col min="15097" max="15097" width="42.44140625" style="7" bestFit="1" customWidth="1"/>
    <col min="15098" max="15098" width="11.33203125" style="7" customWidth="1"/>
    <col min="15099" max="15099" width="13.88671875" style="7" customWidth="1"/>
    <col min="15100" max="15100" width="21.6640625" style="7" customWidth="1"/>
    <col min="15101" max="15351" width="9.109375" style="7"/>
    <col min="15352" max="15352" width="2.88671875" style="7" customWidth="1"/>
    <col min="15353" max="15353" width="42.44140625" style="7" bestFit="1" customWidth="1"/>
    <col min="15354" max="15354" width="11.33203125" style="7" customWidth="1"/>
    <col min="15355" max="15355" width="13.88671875" style="7" customWidth="1"/>
    <col min="15356" max="15356" width="21.6640625" style="7" customWidth="1"/>
    <col min="15357" max="15607" width="9.109375" style="7"/>
    <col min="15608" max="15608" width="2.88671875" style="7" customWidth="1"/>
    <col min="15609" max="15609" width="42.44140625" style="7" bestFit="1" customWidth="1"/>
    <col min="15610" max="15610" width="11.33203125" style="7" customWidth="1"/>
    <col min="15611" max="15611" width="13.88671875" style="7" customWidth="1"/>
    <col min="15612" max="15612" width="21.6640625" style="7" customWidth="1"/>
    <col min="15613" max="15863" width="9.109375" style="7"/>
    <col min="15864" max="15864" width="2.88671875" style="7" customWidth="1"/>
    <col min="15865" max="15865" width="42.44140625" style="7" bestFit="1" customWidth="1"/>
    <col min="15866" max="15866" width="11.33203125" style="7" customWidth="1"/>
    <col min="15867" max="15867" width="13.88671875" style="7" customWidth="1"/>
    <col min="15868" max="15868" width="21.6640625" style="7" customWidth="1"/>
    <col min="15869" max="16191" width="9.109375" style="7"/>
    <col min="16192" max="16384" width="9.109375" style="7" customWidth="1"/>
  </cols>
  <sheetData>
    <row r="1" spans="2:7" ht="18" thickBot="1" x14ac:dyDescent="0.3">
      <c r="B1" s="246" t="s">
        <v>12</v>
      </c>
      <c r="C1" s="246"/>
      <c r="D1" s="246"/>
      <c r="E1" s="246"/>
      <c r="F1" s="246"/>
      <c r="G1" s="246"/>
    </row>
    <row r="2" spans="2:7" s="6" customFormat="1" ht="13.8" thickBot="1" x14ac:dyDescent="0.3">
      <c r="B2" s="9" t="s">
        <v>13</v>
      </c>
      <c r="C2" s="244" t="s">
        <v>14</v>
      </c>
      <c r="D2" s="244"/>
      <c r="E2" s="244"/>
      <c r="F2" s="244"/>
      <c r="G2" s="245"/>
    </row>
    <row r="3" spans="2:7" s="6" customFormat="1" x14ac:dyDescent="0.25">
      <c r="B3" s="159"/>
      <c r="C3" s="160">
        <v>1</v>
      </c>
      <c r="D3" s="161" t="s">
        <v>173</v>
      </c>
      <c r="E3" s="253" t="s">
        <v>15</v>
      </c>
      <c r="F3" s="254"/>
      <c r="G3" s="255"/>
    </row>
    <row r="4" spans="2:7" s="6" customFormat="1" ht="77.25" customHeight="1" x14ac:dyDescent="0.25">
      <c r="B4" s="162"/>
      <c r="C4" s="17">
        <v>2</v>
      </c>
      <c r="D4" s="163" t="s">
        <v>16</v>
      </c>
      <c r="E4" s="247" t="s">
        <v>175</v>
      </c>
      <c r="F4" s="248"/>
      <c r="G4" s="249"/>
    </row>
    <row r="5" spans="2:7" s="6" customFormat="1" x14ac:dyDescent="0.25">
      <c r="B5" s="60"/>
      <c r="C5" s="117">
        <v>3</v>
      </c>
      <c r="D5" s="81" t="s">
        <v>17</v>
      </c>
      <c r="E5" s="241" t="s">
        <v>176</v>
      </c>
      <c r="F5" s="242"/>
      <c r="G5" s="243"/>
    </row>
    <row r="6" spans="2:7" s="6" customFormat="1" x14ac:dyDescent="0.25">
      <c r="B6" s="4"/>
      <c r="C6" s="45">
        <v>4</v>
      </c>
      <c r="D6" s="2" t="s">
        <v>18</v>
      </c>
      <c r="E6" s="256" t="s">
        <v>174</v>
      </c>
      <c r="F6" s="257"/>
      <c r="G6" s="258"/>
    </row>
    <row r="7" spans="2:7" s="6" customFormat="1" x14ac:dyDescent="0.25">
      <c r="B7" s="4"/>
      <c r="C7" s="45">
        <v>5</v>
      </c>
      <c r="D7" s="2" t="s">
        <v>19</v>
      </c>
      <c r="E7" s="57" t="s">
        <v>0</v>
      </c>
      <c r="F7" s="57" t="s">
        <v>1</v>
      </c>
      <c r="G7" s="58" t="s">
        <v>2</v>
      </c>
    </row>
    <row r="8" spans="2:7" s="6" customFormat="1" x14ac:dyDescent="0.25">
      <c r="B8" s="4"/>
      <c r="C8" s="45">
        <v>6</v>
      </c>
      <c r="D8" s="2" t="s">
        <v>20</v>
      </c>
      <c r="E8" s="215">
        <v>3343.08</v>
      </c>
      <c r="F8" s="215">
        <v>3343.08</v>
      </c>
      <c r="G8" s="216">
        <v>2831.47</v>
      </c>
    </row>
    <row r="9" spans="2:7" s="6" customFormat="1" ht="12.75" customHeight="1" x14ac:dyDescent="0.25">
      <c r="B9" s="4"/>
      <c r="C9" s="45">
        <v>7</v>
      </c>
      <c r="D9" s="2" t="s">
        <v>21</v>
      </c>
      <c r="E9" s="250">
        <v>45139</v>
      </c>
      <c r="F9" s="251"/>
      <c r="G9" s="252"/>
    </row>
    <row r="10" spans="2:7" s="6" customFormat="1" ht="12.75" customHeight="1" x14ac:dyDescent="0.25">
      <c r="B10" s="4"/>
      <c r="C10" s="45">
        <v>8</v>
      </c>
      <c r="D10" s="2" t="s">
        <v>22</v>
      </c>
      <c r="E10" s="236" t="s">
        <v>140</v>
      </c>
      <c r="F10" s="236"/>
      <c r="G10" s="237"/>
    </row>
    <row r="11" spans="2:7" s="6" customFormat="1" ht="12.75" customHeight="1" thickBot="1" x14ac:dyDescent="0.3">
      <c r="B11" s="4"/>
      <c r="C11" s="45">
        <v>9</v>
      </c>
      <c r="D11" s="2" t="s">
        <v>4</v>
      </c>
      <c r="E11" s="238">
        <v>24</v>
      </c>
      <c r="F11" s="239"/>
      <c r="G11" s="240"/>
    </row>
    <row r="12" spans="2:7" s="6" customFormat="1" ht="13.8" thickBot="1" x14ac:dyDescent="0.3">
      <c r="B12" s="9" t="s">
        <v>24</v>
      </c>
      <c r="C12" s="232" t="s">
        <v>25</v>
      </c>
      <c r="D12" s="233"/>
      <c r="E12" s="9" t="s">
        <v>7</v>
      </c>
      <c r="F12" s="10" t="s">
        <v>26</v>
      </c>
      <c r="G12" s="11" t="s">
        <v>27</v>
      </c>
    </row>
    <row r="13" spans="2:7" s="6" customFormat="1" ht="13.8" thickBot="1" x14ac:dyDescent="0.3">
      <c r="B13" s="12"/>
      <c r="C13" s="13" t="s">
        <v>28</v>
      </c>
      <c r="D13" s="14"/>
      <c r="E13" s="15"/>
      <c r="F13" s="15"/>
      <c r="G13" s="16"/>
    </row>
    <row r="14" spans="2:7" s="6" customFormat="1" x14ac:dyDescent="0.25">
      <c r="B14" s="4"/>
      <c r="C14" s="17">
        <v>1</v>
      </c>
      <c r="D14" s="5" t="s">
        <v>29</v>
      </c>
      <c r="E14" s="65"/>
      <c r="F14" s="217">
        <v>0.23499999999999999</v>
      </c>
      <c r="G14" s="218">
        <v>21467.42625</v>
      </c>
    </row>
    <row r="15" spans="2:7" x14ac:dyDescent="0.25">
      <c r="B15" s="4"/>
      <c r="C15" s="45">
        <v>2</v>
      </c>
      <c r="D15" s="2" t="s">
        <v>30</v>
      </c>
      <c r="E15" s="219">
        <v>0.3</v>
      </c>
      <c r="F15" s="153">
        <f>F14*E15</f>
        <v>7.0499999999999993E-2</v>
      </c>
      <c r="G15" s="165">
        <f>G14*$E$15</f>
        <v>6440.2278749999996</v>
      </c>
    </row>
    <row r="16" spans="2:7" x14ac:dyDescent="0.25">
      <c r="B16" s="4"/>
      <c r="C16" s="45">
        <v>3</v>
      </c>
      <c r="D16" s="2" t="s">
        <v>31</v>
      </c>
      <c r="E16" s="66"/>
      <c r="F16" s="67"/>
      <c r="G16" s="220">
        <f t="shared" ref="G16:G21" si="0">F16*$G$100</f>
        <v>0</v>
      </c>
    </row>
    <row r="17" spans="2:7" s="6" customFormat="1" x14ac:dyDescent="0.25">
      <c r="B17" s="4"/>
      <c r="C17" s="45">
        <v>4</v>
      </c>
      <c r="D17" s="2" t="s">
        <v>32</v>
      </c>
      <c r="E17" s="66"/>
      <c r="F17" s="67"/>
      <c r="G17" s="220">
        <f t="shared" si="0"/>
        <v>0</v>
      </c>
    </row>
    <row r="18" spans="2:7" s="6" customFormat="1" x14ac:dyDescent="0.25">
      <c r="B18" s="4"/>
      <c r="C18" s="45">
        <v>5</v>
      </c>
      <c r="D18" s="2" t="s">
        <v>32</v>
      </c>
      <c r="E18" s="66"/>
      <c r="F18" s="67"/>
      <c r="G18" s="220">
        <f t="shared" si="0"/>
        <v>0</v>
      </c>
    </row>
    <row r="19" spans="2:7" s="6" customFormat="1" x14ac:dyDescent="0.25">
      <c r="B19" s="4"/>
      <c r="C19" s="45">
        <v>6</v>
      </c>
      <c r="D19" s="2" t="s">
        <v>32</v>
      </c>
      <c r="E19" s="66"/>
      <c r="F19" s="67"/>
      <c r="G19" s="220">
        <f t="shared" si="0"/>
        <v>0</v>
      </c>
    </row>
    <row r="20" spans="2:7" s="6" customFormat="1" x14ac:dyDescent="0.25">
      <c r="B20" s="4"/>
      <c r="C20" s="45">
        <v>7</v>
      </c>
      <c r="D20" s="2" t="s">
        <v>32</v>
      </c>
      <c r="E20" s="66"/>
      <c r="F20" s="67"/>
      <c r="G20" s="220">
        <f t="shared" si="0"/>
        <v>0</v>
      </c>
    </row>
    <row r="21" spans="2:7" s="6" customFormat="1" x14ac:dyDescent="0.25">
      <c r="B21" s="4"/>
      <c r="C21" s="45">
        <v>8</v>
      </c>
      <c r="D21" s="2" t="s">
        <v>32</v>
      </c>
      <c r="E21" s="66"/>
      <c r="F21" s="67"/>
      <c r="G21" s="220">
        <f t="shared" si="0"/>
        <v>0</v>
      </c>
    </row>
    <row r="22" spans="2:7" s="6" customFormat="1" ht="13.8" thickBot="1" x14ac:dyDescent="0.3">
      <c r="B22" s="19"/>
      <c r="C22" s="20"/>
      <c r="D22" s="21" t="s">
        <v>33</v>
      </c>
      <c r="E22" s="68"/>
      <c r="F22" s="166">
        <f>SUM(F14:F21)</f>
        <v>0.30549999999999999</v>
      </c>
      <c r="G22" s="151">
        <f>SUM(G14:G21)</f>
        <v>27907.654125000001</v>
      </c>
    </row>
    <row r="23" spans="2:7" s="6" customFormat="1" ht="13.8" thickBot="1" x14ac:dyDescent="0.3">
      <c r="B23" s="22" t="s">
        <v>34</v>
      </c>
      <c r="C23" s="23" t="s">
        <v>35</v>
      </c>
      <c r="D23" s="24"/>
      <c r="E23" s="69"/>
      <c r="F23" s="69"/>
      <c r="G23" s="70"/>
    </row>
    <row r="24" spans="2:7" s="6" customFormat="1" ht="13.8" thickBot="1" x14ac:dyDescent="0.3">
      <c r="B24" s="26" t="s">
        <v>36</v>
      </c>
      <c r="C24" s="23" t="s">
        <v>37</v>
      </c>
      <c r="D24" s="24"/>
      <c r="E24" s="69"/>
      <c r="F24" s="69"/>
      <c r="G24" s="70"/>
    </row>
    <row r="25" spans="2:7" s="6" customFormat="1" x14ac:dyDescent="0.25">
      <c r="B25" s="4"/>
      <c r="C25" s="17">
        <v>1</v>
      </c>
      <c r="D25" s="5" t="s">
        <v>38</v>
      </c>
      <c r="E25" s="146">
        <v>0.2</v>
      </c>
      <c r="F25" s="152">
        <f>$F$22*E25</f>
        <v>6.1100000000000002E-2</v>
      </c>
      <c r="G25" s="154">
        <f t="shared" ref="G25:G32" si="1">$G$22*E25</f>
        <v>5581.5308250000007</v>
      </c>
    </row>
    <row r="26" spans="2:7" s="6" customFormat="1" x14ac:dyDescent="0.25">
      <c r="B26" s="4"/>
      <c r="C26" s="45">
        <v>2</v>
      </c>
      <c r="D26" s="2" t="s">
        <v>39</v>
      </c>
      <c r="E26" s="147">
        <v>1.4999999999999999E-2</v>
      </c>
      <c r="F26" s="153">
        <f>$F$22*E26</f>
        <v>4.5824999999999998E-3</v>
      </c>
      <c r="G26" s="165">
        <f t="shared" si="1"/>
        <v>418.61481187499999</v>
      </c>
    </row>
    <row r="27" spans="2:7" s="6" customFormat="1" x14ac:dyDescent="0.25">
      <c r="B27" s="4"/>
      <c r="C27" s="45">
        <v>3</v>
      </c>
      <c r="D27" s="2" t="s">
        <v>40</v>
      </c>
      <c r="E27" s="147">
        <v>0.01</v>
      </c>
      <c r="F27" s="153">
        <f t="shared" ref="F27:F32" si="2">$F$22*E27</f>
        <v>3.055E-3</v>
      </c>
      <c r="G27" s="165">
        <f t="shared" si="1"/>
        <v>279.07654124999999</v>
      </c>
    </row>
    <row r="28" spans="2:7" s="6" customFormat="1" x14ac:dyDescent="0.25">
      <c r="B28" s="4"/>
      <c r="C28" s="45">
        <v>4</v>
      </c>
      <c r="D28" s="2" t="s">
        <v>41</v>
      </c>
      <c r="E28" s="147">
        <v>2E-3</v>
      </c>
      <c r="F28" s="153">
        <f t="shared" si="2"/>
        <v>6.11E-4</v>
      </c>
      <c r="G28" s="165">
        <f t="shared" si="1"/>
        <v>55.815308250000001</v>
      </c>
    </row>
    <row r="29" spans="2:7" s="6" customFormat="1" x14ac:dyDescent="0.25">
      <c r="B29" s="4"/>
      <c r="C29" s="45">
        <v>5</v>
      </c>
      <c r="D29" s="2" t="s">
        <v>42</v>
      </c>
      <c r="E29" s="147">
        <v>6.0000000000000001E-3</v>
      </c>
      <c r="F29" s="153">
        <f t="shared" si="2"/>
        <v>1.833E-3</v>
      </c>
      <c r="G29" s="165">
        <f t="shared" si="1"/>
        <v>167.44592475000002</v>
      </c>
    </row>
    <row r="30" spans="2:7" s="6" customFormat="1" x14ac:dyDescent="0.25">
      <c r="B30" s="4"/>
      <c r="C30" s="45">
        <v>6</v>
      </c>
      <c r="D30" s="2" t="s">
        <v>43</v>
      </c>
      <c r="E30" s="147">
        <v>2.5000000000000001E-2</v>
      </c>
      <c r="F30" s="153">
        <f t="shared" si="2"/>
        <v>7.6375000000000002E-3</v>
      </c>
      <c r="G30" s="165">
        <f t="shared" si="1"/>
        <v>697.69135312500009</v>
      </c>
    </row>
    <row r="31" spans="2:7" s="6" customFormat="1" x14ac:dyDescent="0.25">
      <c r="B31" s="4"/>
      <c r="C31" s="45">
        <v>7</v>
      </c>
      <c r="D31" s="2" t="s">
        <v>44</v>
      </c>
      <c r="E31" s="147">
        <v>0.03</v>
      </c>
      <c r="F31" s="153">
        <f t="shared" si="2"/>
        <v>9.1649999999999995E-3</v>
      </c>
      <c r="G31" s="165">
        <f t="shared" si="1"/>
        <v>837.22962374999997</v>
      </c>
    </row>
    <row r="32" spans="2:7" s="6" customFormat="1" x14ac:dyDescent="0.25">
      <c r="B32" s="4"/>
      <c r="C32" s="45">
        <v>8</v>
      </c>
      <c r="D32" s="2" t="s">
        <v>45</v>
      </c>
      <c r="E32" s="147">
        <v>0.08</v>
      </c>
      <c r="F32" s="153">
        <f t="shared" si="2"/>
        <v>2.444E-2</v>
      </c>
      <c r="G32" s="165">
        <f t="shared" si="1"/>
        <v>2232.6123299999999</v>
      </c>
    </row>
    <row r="33" spans="2:7" s="6" customFormat="1" ht="13.8" thickBot="1" x14ac:dyDescent="0.3">
      <c r="B33" s="27"/>
      <c r="C33" s="20"/>
      <c r="D33" s="21" t="s">
        <v>11</v>
      </c>
      <c r="E33" s="156">
        <f>SUM(E25:E32)</f>
        <v>0.36800000000000005</v>
      </c>
      <c r="F33" s="150">
        <f>SUM(F25:F32)</f>
        <v>0.11242400000000001</v>
      </c>
      <c r="G33" s="151">
        <f>SUM(G25:G32)</f>
        <v>10270.016718000001</v>
      </c>
    </row>
    <row r="34" spans="2:7" s="6" customFormat="1" ht="13.8" thickBot="1" x14ac:dyDescent="0.3">
      <c r="B34" s="28" t="s">
        <v>46</v>
      </c>
      <c r="C34" s="23" t="s">
        <v>47</v>
      </c>
      <c r="D34" s="24"/>
      <c r="E34" s="74"/>
      <c r="F34" s="74"/>
      <c r="G34" s="70"/>
    </row>
    <row r="35" spans="2:7" s="6" customFormat="1" x14ac:dyDescent="0.25">
      <c r="B35" s="4"/>
      <c r="C35" s="17">
        <v>1</v>
      </c>
      <c r="D35" s="5" t="s">
        <v>48</v>
      </c>
      <c r="E35" s="146">
        <v>8.3299999999999999E-2</v>
      </c>
      <c r="F35" s="152">
        <f t="shared" ref="F35:F36" si="3">$F$22*E35</f>
        <v>2.5448149999999999E-2</v>
      </c>
      <c r="G35" s="154">
        <f>$G$22*E35</f>
        <v>2324.7075886124999</v>
      </c>
    </row>
    <row r="36" spans="2:7" s="6" customFormat="1" x14ac:dyDescent="0.25">
      <c r="B36" s="4"/>
      <c r="C36" s="45">
        <v>2</v>
      </c>
      <c r="D36" s="2" t="s">
        <v>49</v>
      </c>
      <c r="E36" s="221">
        <v>2.7799999999999998E-2</v>
      </c>
      <c r="F36" s="153">
        <f t="shared" si="3"/>
        <v>8.4928999999999994E-3</v>
      </c>
      <c r="G36" s="165">
        <f>$G$22*E36</f>
        <v>775.83278467499997</v>
      </c>
    </row>
    <row r="37" spans="2:7" s="6" customFormat="1" x14ac:dyDescent="0.25">
      <c r="B37" s="27"/>
      <c r="C37" s="30"/>
      <c r="D37" s="1" t="s">
        <v>50</v>
      </c>
      <c r="E37" s="167">
        <f>SUM(E35:E36)</f>
        <v>0.1111</v>
      </c>
      <c r="F37" s="168">
        <f>SUM(F35:F36)</f>
        <v>3.394105E-2</v>
      </c>
      <c r="G37" s="169">
        <f>SUM(G35:G36)</f>
        <v>3100.5403732874997</v>
      </c>
    </row>
    <row r="38" spans="2:7" s="6" customFormat="1" x14ac:dyDescent="0.25">
      <c r="B38" s="4"/>
      <c r="C38" s="45">
        <v>3</v>
      </c>
      <c r="D38" s="2" t="s">
        <v>51</v>
      </c>
      <c r="E38" s="147">
        <f>E33*E37</f>
        <v>4.0884800000000006E-2</v>
      </c>
      <c r="F38" s="153">
        <f>$F$22*E38</f>
        <v>1.2490306400000002E-2</v>
      </c>
      <c r="G38" s="165">
        <f>$G$22*E38</f>
        <v>1140.9988573698001</v>
      </c>
    </row>
    <row r="39" spans="2:7" s="6" customFormat="1" ht="13.8" thickBot="1" x14ac:dyDescent="0.3">
      <c r="B39" s="27"/>
      <c r="C39" s="20"/>
      <c r="D39" s="21" t="s">
        <v>11</v>
      </c>
      <c r="E39" s="156">
        <f>E37+E38</f>
        <v>0.1519848</v>
      </c>
      <c r="F39" s="150">
        <f>SUM(F37:F38)</f>
        <v>4.6431356399999998E-2</v>
      </c>
      <c r="G39" s="151">
        <f>SUM(G37:G38)</f>
        <v>4241.5392306572994</v>
      </c>
    </row>
    <row r="40" spans="2:7" s="6" customFormat="1" ht="13.8" thickBot="1" x14ac:dyDescent="0.3">
      <c r="B40" s="28" t="s">
        <v>52</v>
      </c>
      <c r="C40" s="23" t="s">
        <v>53</v>
      </c>
      <c r="D40" s="23"/>
      <c r="E40" s="74"/>
      <c r="F40" s="74"/>
      <c r="G40" s="70"/>
    </row>
    <row r="41" spans="2:7" s="6" customFormat="1" x14ac:dyDescent="0.25">
      <c r="B41" s="4"/>
      <c r="C41" s="17">
        <v>1</v>
      </c>
      <c r="D41" s="5" t="s">
        <v>54</v>
      </c>
      <c r="E41" s="222">
        <v>0</v>
      </c>
      <c r="F41" s="152">
        <f t="shared" ref="F41:F43" si="4">$F$22*E41</f>
        <v>0</v>
      </c>
      <c r="G41" s="154">
        <f>$G$22*E41</f>
        <v>0</v>
      </c>
    </row>
    <row r="42" spans="2:7" s="6" customFormat="1" x14ac:dyDescent="0.25">
      <c r="B42" s="4"/>
      <c r="C42" s="45">
        <v>2</v>
      </c>
      <c r="D42" s="2" t="s">
        <v>55</v>
      </c>
      <c r="E42" s="147">
        <f>E33*E41</f>
        <v>0</v>
      </c>
      <c r="F42" s="153">
        <f t="shared" si="4"/>
        <v>0</v>
      </c>
      <c r="G42" s="165">
        <f>$G$22*E42</f>
        <v>0</v>
      </c>
    </row>
    <row r="43" spans="2:7" s="6" customFormat="1" ht="26.4" x14ac:dyDescent="0.25">
      <c r="B43" s="4"/>
      <c r="C43" s="45">
        <v>3</v>
      </c>
      <c r="D43" s="31" t="s">
        <v>56</v>
      </c>
      <c r="E43" s="221">
        <v>0</v>
      </c>
      <c r="F43" s="153">
        <f t="shared" si="4"/>
        <v>0</v>
      </c>
      <c r="G43" s="165">
        <f>$G$22*E43</f>
        <v>0</v>
      </c>
    </row>
    <row r="44" spans="2:7" s="6" customFormat="1" ht="13.8" thickBot="1" x14ac:dyDescent="0.3">
      <c r="B44" s="32"/>
      <c r="C44" s="20"/>
      <c r="D44" s="21" t="s">
        <v>11</v>
      </c>
      <c r="E44" s="156">
        <f>SUM(E41:E43)</f>
        <v>0</v>
      </c>
      <c r="F44" s="150">
        <f>SUM(F41:F43)</f>
        <v>0</v>
      </c>
      <c r="G44" s="151">
        <f>SUM(G41:G43)</f>
        <v>0</v>
      </c>
    </row>
    <row r="45" spans="2:7" s="6" customFormat="1" ht="13.8" thickBot="1" x14ac:dyDescent="0.3">
      <c r="B45" s="28" t="s">
        <v>5</v>
      </c>
      <c r="C45" s="23" t="s">
        <v>6</v>
      </c>
      <c r="D45" s="24"/>
      <c r="E45" s="29"/>
      <c r="F45" s="29"/>
      <c r="G45" s="25"/>
    </row>
    <row r="46" spans="2:7" s="6" customFormat="1" x14ac:dyDescent="0.25">
      <c r="B46" s="4"/>
      <c r="C46" s="17">
        <v>1</v>
      </c>
      <c r="D46" s="5" t="s">
        <v>8</v>
      </c>
      <c r="E46" s="222">
        <f>((1/12)*0.05)</f>
        <v>4.1666666666666666E-3</v>
      </c>
      <c r="F46" s="152">
        <f t="shared" ref="F46:F52" si="5">$F$22*E46</f>
        <v>1.2729166666666666E-3</v>
      </c>
      <c r="G46" s="154">
        <f t="shared" ref="G46:G52" si="6">$G$22*E46</f>
        <v>116.28189218750001</v>
      </c>
    </row>
    <row r="47" spans="2:7" s="6" customFormat="1" x14ac:dyDescent="0.25">
      <c r="B47" s="4"/>
      <c r="C47" s="45">
        <v>2</v>
      </c>
      <c r="D47" s="2" t="s">
        <v>9</v>
      </c>
      <c r="E47" s="147">
        <f>E32*E46</f>
        <v>3.3333333333333332E-4</v>
      </c>
      <c r="F47" s="153">
        <f t="shared" si="5"/>
        <v>1.0183333333333333E-4</v>
      </c>
      <c r="G47" s="165">
        <f t="shared" si="6"/>
        <v>9.3025513750000002</v>
      </c>
    </row>
    <row r="48" spans="2:7" s="6" customFormat="1" x14ac:dyDescent="0.25">
      <c r="B48" s="4"/>
      <c r="C48" s="45">
        <v>3</v>
      </c>
      <c r="D48" s="2" t="s">
        <v>57</v>
      </c>
      <c r="E48" s="221">
        <f>(40%)*8%*90%</f>
        <v>2.8800000000000003E-2</v>
      </c>
      <c r="F48" s="153">
        <f t="shared" si="5"/>
        <v>8.7984000000000014E-3</v>
      </c>
      <c r="G48" s="165">
        <f t="shared" si="6"/>
        <v>803.74043880000011</v>
      </c>
    </row>
    <row r="49" spans="2:7" s="6" customFormat="1" x14ac:dyDescent="0.25">
      <c r="B49" s="4"/>
      <c r="C49" s="45">
        <v>4</v>
      </c>
      <c r="D49" s="2" t="s">
        <v>10</v>
      </c>
      <c r="E49" s="221">
        <f>100%/30*7/12*2%</f>
        <v>3.8888888888888892E-4</v>
      </c>
      <c r="F49" s="153">
        <f t="shared" si="5"/>
        <v>1.1880555555555556E-4</v>
      </c>
      <c r="G49" s="165">
        <f t="shared" si="6"/>
        <v>10.852976604166669</v>
      </c>
    </row>
    <row r="50" spans="2:7" s="6" customFormat="1" x14ac:dyDescent="0.25">
      <c r="B50" s="4"/>
      <c r="C50" s="45">
        <v>5</v>
      </c>
      <c r="D50" s="2" t="s">
        <v>58</v>
      </c>
      <c r="E50" s="147">
        <f>E33*E49</f>
        <v>1.4311111111111114E-4</v>
      </c>
      <c r="F50" s="153">
        <f t="shared" si="5"/>
        <v>4.3720444444444451E-5</v>
      </c>
      <c r="G50" s="165">
        <f t="shared" si="6"/>
        <v>3.9938953903333343</v>
      </c>
    </row>
    <row r="51" spans="2:7" s="6" customFormat="1" ht="13.5" customHeight="1" x14ac:dyDescent="0.25">
      <c r="B51" s="4"/>
      <c r="C51" s="45">
        <v>6</v>
      </c>
      <c r="D51" s="2" t="s">
        <v>59</v>
      </c>
      <c r="E51" s="147">
        <f>0.4*E50</f>
        <v>5.724444444444446E-5</v>
      </c>
      <c r="F51" s="153">
        <f t="shared" si="5"/>
        <v>1.7488177777777782E-5</v>
      </c>
      <c r="G51" s="165">
        <f t="shared" si="6"/>
        <v>1.5975581561333339</v>
      </c>
    </row>
    <row r="52" spans="2:7" s="6" customFormat="1" ht="13.5" customHeight="1" x14ac:dyDescent="0.25">
      <c r="B52" s="4"/>
      <c r="C52" s="45">
        <v>7</v>
      </c>
      <c r="D52" s="31" t="s">
        <v>60</v>
      </c>
      <c r="E52" s="221">
        <f>1/12*0.01</f>
        <v>8.3333333333333328E-4</v>
      </c>
      <c r="F52" s="153">
        <f t="shared" si="5"/>
        <v>2.5458333333333333E-4</v>
      </c>
      <c r="G52" s="165">
        <f t="shared" si="6"/>
        <v>23.2563784375</v>
      </c>
    </row>
    <row r="53" spans="2:7" s="6" customFormat="1" ht="13.8" thickBot="1" x14ac:dyDescent="0.3">
      <c r="B53" s="27"/>
      <c r="C53" s="20"/>
      <c r="D53" s="21" t="s">
        <v>11</v>
      </c>
      <c r="E53" s="156">
        <f>SUM(E46:E52)</f>
        <v>3.4722577777777777E-2</v>
      </c>
      <c r="F53" s="150">
        <f>SUM(F46:F52)</f>
        <v>1.0607747511111112E-2</v>
      </c>
      <c r="G53" s="151">
        <f>SUM(G46:G52)</f>
        <v>969.02569095063348</v>
      </c>
    </row>
    <row r="54" spans="2:7" s="6" customFormat="1" ht="13.8" thickBot="1" x14ac:dyDescent="0.3">
      <c r="B54" s="28" t="s">
        <v>61</v>
      </c>
      <c r="C54" s="23" t="s">
        <v>62</v>
      </c>
      <c r="D54" s="24"/>
      <c r="E54" s="74"/>
      <c r="F54" s="74"/>
      <c r="G54" s="70"/>
    </row>
    <row r="55" spans="2:7" s="6" customFormat="1" x14ac:dyDescent="0.25">
      <c r="B55" s="4"/>
      <c r="C55" s="17">
        <v>1</v>
      </c>
      <c r="D55" s="5" t="s">
        <v>63</v>
      </c>
      <c r="E55" s="146">
        <f>1/12</f>
        <v>8.3333333333333329E-2</v>
      </c>
      <c r="F55" s="152">
        <f t="shared" ref="F55:F60" si="7">$F$22*E55</f>
        <v>2.5458333333333333E-2</v>
      </c>
      <c r="G55" s="154">
        <f t="shared" ref="G55:G60" si="8">$G$22*E55</f>
        <v>2325.6378437499998</v>
      </c>
    </row>
    <row r="56" spans="2:7" s="6" customFormat="1" x14ac:dyDescent="0.25">
      <c r="B56" s="4"/>
      <c r="C56" s="45">
        <v>2</v>
      </c>
      <c r="D56" s="2" t="s">
        <v>64</v>
      </c>
      <c r="E56" s="221">
        <f>5/30/12</f>
        <v>1.3888888888888888E-2</v>
      </c>
      <c r="F56" s="153">
        <f t="shared" si="7"/>
        <v>4.2430555555555555E-3</v>
      </c>
      <c r="G56" s="165">
        <f>$G$22*E56</f>
        <v>387.60630729166667</v>
      </c>
    </row>
    <row r="57" spans="2:7" s="6" customFormat="1" x14ac:dyDescent="0.25">
      <c r="B57" s="4"/>
      <c r="C57" s="45">
        <v>3</v>
      </c>
      <c r="D57" s="2" t="s">
        <v>65</v>
      </c>
      <c r="E57" s="221">
        <f>5/30/12*0.015</f>
        <v>2.0833333333333332E-4</v>
      </c>
      <c r="F57" s="153">
        <f t="shared" si="7"/>
        <v>6.3645833333333333E-5</v>
      </c>
      <c r="G57" s="165">
        <f t="shared" si="8"/>
        <v>5.8140946093750001</v>
      </c>
    </row>
    <row r="58" spans="2:7" s="6" customFormat="1" x14ac:dyDescent="0.25">
      <c r="B58" s="4"/>
      <c r="C58" s="45">
        <v>4</v>
      </c>
      <c r="D58" s="2" t="s">
        <v>66</v>
      </c>
      <c r="E58" s="221">
        <f>1/30/12</f>
        <v>2.7777777777777779E-3</v>
      </c>
      <c r="F58" s="153">
        <f t="shared" si="7"/>
        <v>8.4861111111111107E-4</v>
      </c>
      <c r="G58" s="165">
        <f t="shared" si="8"/>
        <v>77.521261458333342</v>
      </c>
    </row>
    <row r="59" spans="2:7" s="6" customFormat="1" x14ac:dyDescent="0.25">
      <c r="B59" s="4"/>
      <c r="C59" s="45">
        <v>5</v>
      </c>
      <c r="D59" s="2" t="s">
        <v>67</v>
      </c>
      <c r="E59" s="221">
        <f>15/30/12*0.08</f>
        <v>3.3333333333333331E-3</v>
      </c>
      <c r="F59" s="153">
        <f t="shared" si="7"/>
        <v>1.0183333333333333E-3</v>
      </c>
      <c r="G59" s="165">
        <f t="shared" si="8"/>
        <v>93.025513750000002</v>
      </c>
    </row>
    <row r="60" spans="2:7" s="6" customFormat="1" x14ac:dyDescent="0.25">
      <c r="B60" s="4"/>
      <c r="C60" s="45">
        <v>6</v>
      </c>
      <c r="D60" s="2" t="s">
        <v>32</v>
      </c>
      <c r="E60" s="221">
        <v>0</v>
      </c>
      <c r="F60" s="153">
        <f t="shared" si="7"/>
        <v>0</v>
      </c>
      <c r="G60" s="165">
        <f t="shared" si="8"/>
        <v>0</v>
      </c>
    </row>
    <row r="61" spans="2:7" s="6" customFormat="1" x14ac:dyDescent="0.25">
      <c r="B61" s="27"/>
      <c r="C61" s="34"/>
      <c r="D61" s="1" t="s">
        <v>50</v>
      </c>
      <c r="E61" s="167">
        <f>SUM(E55:E60)</f>
        <v>0.10354166666666666</v>
      </c>
      <c r="F61" s="168">
        <f>SUM(F55:F60)</f>
        <v>3.1631979166666671E-2</v>
      </c>
      <c r="G61" s="169">
        <f>SUM(G55:G60)</f>
        <v>2889.6050208593747</v>
      </c>
    </row>
    <row r="62" spans="2:7" s="6" customFormat="1" x14ac:dyDescent="0.25">
      <c r="B62" s="4"/>
      <c r="C62" s="45">
        <v>7</v>
      </c>
      <c r="D62" s="2" t="s">
        <v>68</v>
      </c>
      <c r="E62" s="147">
        <f>E33*E61</f>
        <v>3.8103333333333336E-2</v>
      </c>
      <c r="F62" s="153">
        <f>$F$22*E62</f>
        <v>1.1640568333333334E-2</v>
      </c>
      <c r="G62" s="165">
        <f>$G$22*E62</f>
        <v>1063.3746476762501</v>
      </c>
    </row>
    <row r="63" spans="2:7" s="6" customFormat="1" ht="13.8" thickBot="1" x14ac:dyDescent="0.3">
      <c r="B63" s="19"/>
      <c r="C63" s="20"/>
      <c r="D63" s="21" t="s">
        <v>11</v>
      </c>
      <c r="E63" s="156">
        <f>E61+E62</f>
        <v>0.14164499999999999</v>
      </c>
      <c r="F63" s="150">
        <f>SUM(F61:F62)</f>
        <v>4.3272547500000008E-2</v>
      </c>
      <c r="G63" s="151">
        <f>SUM(G61:G62)</f>
        <v>3952.979668535625</v>
      </c>
    </row>
    <row r="64" spans="2:7" s="6" customFormat="1" ht="13.8" thickBot="1" x14ac:dyDescent="0.3">
      <c r="B64" s="35" t="s">
        <v>69</v>
      </c>
      <c r="C64" s="36"/>
      <c r="D64" s="37"/>
      <c r="E64" s="170">
        <f>E33+E39+E44+E53+E63</f>
        <v>0.69635237777777781</v>
      </c>
      <c r="F64" s="155">
        <f>F33+F39+F44+F53+F63</f>
        <v>0.21273565141111114</v>
      </c>
      <c r="G64" s="171">
        <f>G33+G39+G44+G53+G63</f>
        <v>19433.561308143559</v>
      </c>
    </row>
    <row r="65" spans="2:7" s="6" customFormat="1" ht="13.8" thickBot="1" x14ac:dyDescent="0.3">
      <c r="B65" s="35" t="s">
        <v>70</v>
      </c>
      <c r="C65" s="36"/>
      <c r="D65" s="37"/>
      <c r="E65" s="75"/>
      <c r="F65" s="155">
        <f>F22+F64</f>
        <v>0.51823565141111116</v>
      </c>
      <c r="G65" s="171">
        <f>G22+G64</f>
        <v>47341.215433143559</v>
      </c>
    </row>
    <row r="66" spans="2:7" s="6" customFormat="1" ht="13.8" thickBot="1" x14ac:dyDescent="0.3">
      <c r="B66" s="22" t="s">
        <v>71</v>
      </c>
      <c r="C66" s="23" t="s">
        <v>72</v>
      </c>
      <c r="D66" s="24"/>
      <c r="E66" s="29"/>
      <c r="F66" s="29"/>
      <c r="G66" s="25"/>
    </row>
    <row r="67" spans="2:7" s="6" customFormat="1" x14ac:dyDescent="0.25">
      <c r="B67" s="3"/>
      <c r="C67" s="17">
        <v>1</v>
      </c>
      <c r="D67" s="5" t="s">
        <v>73</v>
      </c>
      <c r="E67" s="77"/>
      <c r="F67" s="148">
        <f>IFERROR(G67/$G$99,"")</f>
        <v>9.6490989780372606E-3</v>
      </c>
      <c r="G67" s="154">
        <f>IFERROR(E113,"")</f>
        <v>881.45244185952856</v>
      </c>
    </row>
    <row r="68" spans="2:7" s="6" customFormat="1" x14ac:dyDescent="0.25">
      <c r="B68" s="4"/>
      <c r="C68" s="45">
        <v>2</v>
      </c>
      <c r="D68" s="2" t="s">
        <v>75</v>
      </c>
      <c r="E68" s="78"/>
      <c r="F68" s="148">
        <f t="shared" ref="F68:F73" si="9">IFERROR(G68/$G$99,"")</f>
        <v>8.6031110271941602E-2</v>
      </c>
      <c r="G68" s="165">
        <f>IFERROR(E107,"")</f>
        <v>7859.0065660736427</v>
      </c>
    </row>
    <row r="69" spans="2:7" s="6" customFormat="1" x14ac:dyDescent="0.25">
      <c r="B69" s="4"/>
      <c r="C69" s="45">
        <v>3</v>
      </c>
      <c r="D69" s="2" t="s">
        <v>76</v>
      </c>
      <c r="E69" s="78"/>
      <c r="F69" s="148">
        <f t="shared" si="9"/>
        <v>0</v>
      </c>
      <c r="G69" s="220">
        <v>0</v>
      </c>
    </row>
    <row r="70" spans="2:7" s="6" customFormat="1" x14ac:dyDescent="0.25">
      <c r="B70" s="4"/>
      <c r="C70" s="45">
        <v>4</v>
      </c>
      <c r="D70" s="2" t="s">
        <v>78</v>
      </c>
      <c r="E70" s="78"/>
      <c r="F70" s="148">
        <f t="shared" si="9"/>
        <v>0</v>
      </c>
      <c r="G70" s="220">
        <v>0</v>
      </c>
    </row>
    <row r="71" spans="2:7" s="6" customFormat="1" x14ac:dyDescent="0.25">
      <c r="B71" s="4"/>
      <c r="C71" s="45">
        <v>5</v>
      </c>
      <c r="D71" s="2" t="s">
        <v>79</v>
      </c>
      <c r="E71" s="78"/>
      <c r="F71" s="148">
        <f t="shared" si="9"/>
        <v>0</v>
      </c>
      <c r="G71" s="220">
        <v>0</v>
      </c>
    </row>
    <row r="72" spans="2:7" s="6" customFormat="1" x14ac:dyDescent="0.25">
      <c r="B72" s="4"/>
      <c r="C72" s="45">
        <v>6</v>
      </c>
      <c r="D72" s="2" t="s">
        <v>80</v>
      </c>
      <c r="E72" s="78"/>
      <c r="F72" s="148">
        <f t="shared" si="9"/>
        <v>0</v>
      </c>
      <c r="G72" s="220">
        <v>0</v>
      </c>
    </row>
    <row r="73" spans="2:7" s="6" customFormat="1" x14ac:dyDescent="0.25">
      <c r="B73" s="4"/>
      <c r="C73" s="45">
        <v>7</v>
      </c>
      <c r="D73" s="2" t="s">
        <v>81</v>
      </c>
      <c r="E73" s="78"/>
      <c r="F73" s="148">
        <f t="shared" si="9"/>
        <v>0</v>
      </c>
      <c r="G73" s="220">
        <v>0</v>
      </c>
    </row>
    <row r="74" spans="2:7" s="6" customFormat="1" ht="13.8" thickBot="1" x14ac:dyDescent="0.3">
      <c r="B74" s="19"/>
      <c r="C74" s="20"/>
      <c r="D74" s="21" t="s">
        <v>11</v>
      </c>
      <c r="E74" s="73"/>
      <c r="F74" s="150">
        <f>SUM(F67:F73)</f>
        <v>9.5680209249978859E-2</v>
      </c>
      <c r="G74" s="151">
        <f>SUM(G67:G73)</f>
        <v>8740.459007933172</v>
      </c>
    </row>
    <row r="75" spans="2:7" s="6" customFormat="1" ht="13.8" thickBot="1" x14ac:dyDescent="0.3">
      <c r="B75" s="22" t="s">
        <v>82</v>
      </c>
      <c r="C75" s="23" t="s">
        <v>83</v>
      </c>
      <c r="D75" s="24"/>
      <c r="E75" s="74"/>
      <c r="F75" s="74"/>
      <c r="G75" s="70"/>
    </row>
    <row r="76" spans="2:7" s="6" customFormat="1" x14ac:dyDescent="0.25">
      <c r="B76" s="3"/>
      <c r="C76" s="17">
        <v>1</v>
      </c>
      <c r="D76" s="5" t="s">
        <v>84</v>
      </c>
      <c r="E76" s="71"/>
      <c r="F76" s="152">
        <f>IFERROR(G76/$G$99,"")</f>
        <v>8.2462375903359609E-4</v>
      </c>
      <c r="G76" s="218">
        <v>75.33</v>
      </c>
    </row>
    <row r="77" spans="2:7" s="6" customFormat="1" x14ac:dyDescent="0.25">
      <c r="B77" s="4"/>
      <c r="C77" s="45">
        <v>2</v>
      </c>
      <c r="D77" s="2" t="s">
        <v>86</v>
      </c>
      <c r="E77" s="72"/>
      <c r="F77" s="152">
        <f t="shared" ref="F77:F87" si="10">IFERROR(G77/$G$99,"")</f>
        <v>1.3384673704637967E-3</v>
      </c>
      <c r="G77" s="220">
        <v>122.27</v>
      </c>
    </row>
    <row r="78" spans="2:7" s="6" customFormat="1" x14ac:dyDescent="0.25">
      <c r="B78" s="4"/>
      <c r="C78" s="45">
        <v>3</v>
      </c>
      <c r="D78" s="2" t="s">
        <v>87</v>
      </c>
      <c r="E78" s="72"/>
      <c r="F78" s="152">
        <f t="shared" si="10"/>
        <v>2.3486396853930449E-3</v>
      </c>
      <c r="G78" s="220">
        <v>214.55</v>
      </c>
    </row>
    <row r="79" spans="2:7" s="6" customFormat="1" x14ac:dyDescent="0.25">
      <c r="B79" s="4"/>
      <c r="C79" s="45">
        <v>4</v>
      </c>
      <c r="D79" s="2" t="s">
        <v>88</v>
      </c>
      <c r="E79" s="72"/>
      <c r="F79" s="152">
        <f t="shared" si="10"/>
        <v>1.3300383210219292E-4</v>
      </c>
      <c r="G79" s="220">
        <v>12.15</v>
      </c>
    </row>
    <row r="80" spans="2:7" s="6" customFormat="1" x14ac:dyDescent="0.25">
      <c r="B80" s="4"/>
      <c r="C80" s="45">
        <v>5</v>
      </c>
      <c r="D80" s="2" t="s">
        <v>89</v>
      </c>
      <c r="E80" s="72"/>
      <c r="F80" s="152">
        <f t="shared" si="10"/>
        <v>1.2010410241089876E-2</v>
      </c>
      <c r="G80" s="220">
        <v>1097.1600000000001</v>
      </c>
    </row>
    <row r="81" spans="2:7" s="6" customFormat="1" x14ac:dyDescent="0.25">
      <c r="B81" s="4"/>
      <c r="C81" s="45">
        <v>6</v>
      </c>
      <c r="D81" s="2" t="s">
        <v>90</v>
      </c>
      <c r="E81" s="72"/>
      <c r="F81" s="152">
        <f t="shared" si="10"/>
        <v>1.1974037615619514E-2</v>
      </c>
      <c r="G81" s="220">
        <v>1093.8373333333332</v>
      </c>
    </row>
    <row r="82" spans="2:7" s="6" customFormat="1" x14ac:dyDescent="0.25">
      <c r="B82" s="4"/>
      <c r="C82" s="45">
        <v>7</v>
      </c>
      <c r="D82" s="2" t="s">
        <v>92</v>
      </c>
      <c r="E82" s="72"/>
      <c r="F82" s="152">
        <f t="shared" si="10"/>
        <v>6.7673772859865172E-3</v>
      </c>
      <c r="G82" s="220">
        <v>618.20500000000004</v>
      </c>
    </row>
    <row r="83" spans="2:7" s="6" customFormat="1" x14ac:dyDescent="0.25">
      <c r="B83" s="4"/>
      <c r="C83" s="45">
        <v>8</v>
      </c>
      <c r="D83" s="2" t="s">
        <v>93</v>
      </c>
      <c r="E83" s="72"/>
      <c r="F83" s="152">
        <f t="shared" si="10"/>
        <v>6.0228294966506611E-3</v>
      </c>
      <c r="G83" s="220">
        <v>550.19000000000005</v>
      </c>
    </row>
    <row r="84" spans="2:7" s="6" customFormat="1" x14ac:dyDescent="0.25">
      <c r="B84" s="4"/>
      <c r="C84" s="45">
        <v>9</v>
      </c>
      <c r="D84" s="2" t="s">
        <v>94</v>
      </c>
      <c r="E84" s="72"/>
      <c r="F84" s="152">
        <f t="shared" si="10"/>
        <v>6.5177460606977581E-3</v>
      </c>
      <c r="G84" s="220">
        <v>595.40099999999995</v>
      </c>
    </row>
    <row r="85" spans="2:7" s="6" customFormat="1" x14ac:dyDescent="0.25">
      <c r="B85" s="4"/>
      <c r="C85" s="45">
        <v>10</v>
      </c>
      <c r="D85" s="2" t="s">
        <v>95</v>
      </c>
      <c r="E85" s="72"/>
      <c r="F85" s="152">
        <f t="shared" si="10"/>
        <v>6.5118238324535374E-3</v>
      </c>
      <c r="G85" s="220">
        <v>594.86</v>
      </c>
    </row>
    <row r="86" spans="2:7" s="6" customFormat="1" x14ac:dyDescent="0.25">
      <c r="B86" s="4"/>
      <c r="C86" s="45">
        <v>11</v>
      </c>
      <c r="D86" s="2" t="s">
        <v>96</v>
      </c>
      <c r="E86" s="72"/>
      <c r="F86" s="152">
        <f t="shared" si="10"/>
        <v>5.7194384508307203E-3</v>
      </c>
      <c r="G86" s="220">
        <v>522.47500000000002</v>
      </c>
    </row>
    <row r="87" spans="2:7" s="6" customFormat="1" x14ac:dyDescent="0.25">
      <c r="B87" s="60"/>
      <c r="C87" s="61">
        <v>12</v>
      </c>
      <c r="D87" s="81" t="s">
        <v>31</v>
      </c>
      <c r="E87" s="76"/>
      <c r="F87" s="152">
        <f t="shared" si="10"/>
        <v>5.4156817359033035E-2</v>
      </c>
      <c r="G87" s="223">
        <f>(($G$14+$G$14*E15)/220*1.5*26)</f>
        <v>4947.2659585227275</v>
      </c>
    </row>
    <row r="88" spans="2:7" s="6" customFormat="1" ht="13.8" thickBot="1" x14ac:dyDescent="0.3">
      <c r="B88" s="19"/>
      <c r="C88" s="33"/>
      <c r="D88" s="21" t="s">
        <v>11</v>
      </c>
      <c r="E88" s="73"/>
      <c r="F88" s="150">
        <f>SUM(F76:F87)</f>
        <v>0.11432521498935425</v>
      </c>
      <c r="G88" s="151">
        <f>SUM(G76:G87)</f>
        <v>10443.69429185606</v>
      </c>
    </row>
    <row r="89" spans="2:7" s="6" customFormat="1" ht="13.8" thickBot="1" x14ac:dyDescent="0.3">
      <c r="B89" s="22" t="s">
        <v>98</v>
      </c>
      <c r="C89" s="23" t="s">
        <v>99</v>
      </c>
      <c r="D89" s="24"/>
      <c r="E89" s="79"/>
      <c r="F89" s="79"/>
      <c r="G89" s="70"/>
    </row>
    <row r="90" spans="2:7" s="6" customFormat="1" x14ac:dyDescent="0.25">
      <c r="B90" s="3"/>
      <c r="C90" s="17">
        <v>1</v>
      </c>
      <c r="D90" s="5" t="s">
        <v>100</v>
      </c>
      <c r="E90" s="222">
        <v>3.4500000000000003E-2</v>
      </c>
      <c r="F90" s="152">
        <f>IFERROR(G90/$G$99,"")</f>
        <v>2.5124316838309103E-2</v>
      </c>
      <c r="G90" s="154">
        <f>IFERROR(($G$65+$G$74+$G$88)*E90,"")</f>
        <v>2295.1252212861809</v>
      </c>
    </row>
    <row r="91" spans="2:7" s="6" customFormat="1" x14ac:dyDescent="0.25">
      <c r="B91" s="4"/>
      <c r="C91" s="45">
        <v>2</v>
      </c>
      <c r="D91" s="2" t="s">
        <v>101</v>
      </c>
      <c r="E91" s="221">
        <v>0.04</v>
      </c>
      <c r="F91" s="152">
        <f>IFERROR(G91/$G$99,"")</f>
        <v>3.0134615384615385E-2</v>
      </c>
      <c r="G91" s="154">
        <f>IFERROR(($G$65+$G$74+$G$88+G90)*E91,"")</f>
        <v>2752.8197581687587</v>
      </c>
    </row>
    <row r="92" spans="2:7" s="6" customFormat="1" ht="13.8" thickBot="1" x14ac:dyDescent="0.3">
      <c r="B92" s="27"/>
      <c r="C92" s="20"/>
      <c r="D92" s="21" t="s">
        <v>11</v>
      </c>
      <c r="E92" s="156">
        <f>SUM(E90:E91)</f>
        <v>7.4500000000000011E-2</v>
      </c>
      <c r="F92" s="150">
        <f>SUM(F90:F91)</f>
        <v>5.5258932222924488E-2</v>
      </c>
      <c r="G92" s="151">
        <f>SUM(G90:G91)</f>
        <v>5047.94497945494</v>
      </c>
    </row>
    <row r="93" spans="2:7" s="6" customFormat="1" ht="13.8" thickBot="1" x14ac:dyDescent="0.3">
      <c r="B93" s="22" t="s">
        <v>102</v>
      </c>
      <c r="C93" s="23" t="s">
        <v>103</v>
      </c>
      <c r="D93" s="24"/>
      <c r="E93" s="79"/>
      <c r="F93" s="79"/>
      <c r="G93" s="70"/>
    </row>
    <row r="94" spans="2:7" s="6" customFormat="1" ht="12.75" customHeight="1" x14ac:dyDescent="0.25">
      <c r="B94" s="4"/>
      <c r="C94" s="17">
        <v>1</v>
      </c>
      <c r="D94" s="5" t="s">
        <v>104</v>
      </c>
      <c r="E94" s="146">
        <v>0</v>
      </c>
      <c r="F94" s="152">
        <f>IFERROR(G94/$G$99,"")</f>
        <v>0</v>
      </c>
      <c r="G94" s="218">
        <f>IFERROR(($G$65+$G$74+$G$88+$G$92)*E94/(100%-$E$98),"")</f>
        <v>0</v>
      </c>
    </row>
    <row r="95" spans="2:7" s="6" customFormat="1" x14ac:dyDescent="0.25">
      <c r="B95" s="4"/>
      <c r="C95" s="45">
        <v>2</v>
      </c>
      <c r="D95" s="2" t="s">
        <v>106</v>
      </c>
      <c r="E95" s="221">
        <v>0.18</v>
      </c>
      <c r="F95" s="152">
        <f t="shared" ref="F95:F97" si="11">IFERROR(G95/$G$99,"")</f>
        <v>0.18</v>
      </c>
      <c r="G95" s="218">
        <f t="shared" ref="G95:G97" si="12">IFERROR(($G$65+$G$74+$G$88+$G$92)*E95/(100%-$E$98),"")</f>
        <v>16443.135249814666</v>
      </c>
    </row>
    <row r="96" spans="2:7" s="6" customFormat="1" x14ac:dyDescent="0.25">
      <c r="B96" s="4"/>
      <c r="C96" s="45">
        <v>3</v>
      </c>
      <c r="D96" s="2" t="s">
        <v>108</v>
      </c>
      <c r="E96" s="147">
        <v>6.4999999999999997E-3</v>
      </c>
      <c r="F96" s="152">
        <f t="shared" si="11"/>
        <v>6.4999999999999988E-3</v>
      </c>
      <c r="G96" s="218">
        <f t="shared" si="12"/>
        <v>593.77988402108508</v>
      </c>
    </row>
    <row r="97" spans="1:7" s="6" customFormat="1" x14ac:dyDescent="0.25">
      <c r="B97" s="4"/>
      <c r="C97" s="45">
        <v>4</v>
      </c>
      <c r="D97" s="2" t="s">
        <v>110</v>
      </c>
      <c r="E97" s="147">
        <v>0.03</v>
      </c>
      <c r="F97" s="152">
        <f t="shared" si="11"/>
        <v>3.0000000000000002E-2</v>
      </c>
      <c r="G97" s="218">
        <f t="shared" si="12"/>
        <v>2740.522541635778</v>
      </c>
    </row>
    <row r="98" spans="1:7" s="6" customFormat="1" ht="13.8" thickBot="1" x14ac:dyDescent="0.3">
      <c r="B98" s="19"/>
      <c r="C98" s="20"/>
      <c r="D98" s="21" t="s">
        <v>11</v>
      </c>
      <c r="E98" s="156">
        <f>SUM(E94:E97)</f>
        <v>0.2165</v>
      </c>
      <c r="F98" s="150">
        <f>SUM(F94:F97)</f>
        <v>0.2165</v>
      </c>
      <c r="G98" s="151">
        <f>SUM(G94:G97)</f>
        <v>19777.43767547153</v>
      </c>
    </row>
    <row r="99" spans="1:7" s="6" customFormat="1" ht="13.8" thickBot="1" x14ac:dyDescent="0.3">
      <c r="B99" s="35" t="s">
        <v>111</v>
      </c>
      <c r="C99" s="36"/>
      <c r="D99" s="37"/>
      <c r="E99" s="80"/>
      <c r="F99" s="155">
        <f>F65+F74+F88+F92+F98</f>
        <v>1.0000000078733686</v>
      </c>
      <c r="G99" s="224">
        <f>(G65+G74+G88+G92)/(1-E98)</f>
        <v>91350.751387859258</v>
      </c>
    </row>
    <row r="100" spans="1:7" s="6" customFormat="1" x14ac:dyDescent="0.25"/>
    <row r="101" spans="1:7" s="6" customFormat="1" ht="27" customHeight="1" x14ac:dyDescent="0.25">
      <c r="A101" s="259" t="s">
        <v>113</v>
      </c>
      <c r="B101" s="259"/>
      <c r="C101" s="259"/>
      <c r="D101" s="259"/>
      <c r="E101" s="259"/>
      <c r="F101" s="259"/>
      <c r="G101" s="259"/>
    </row>
    <row r="102" spans="1:7" s="6" customFormat="1" ht="13.8" thickBot="1" x14ac:dyDescent="0.3">
      <c r="G102" s="50"/>
    </row>
    <row r="103" spans="1:7" s="6" customFormat="1" x14ac:dyDescent="0.25">
      <c r="D103" s="234" t="s">
        <v>114</v>
      </c>
      <c r="E103" s="235"/>
      <c r="G103" s="38"/>
    </row>
    <row r="104" spans="1:7" x14ac:dyDescent="0.25">
      <c r="D104" s="40" t="s">
        <v>115</v>
      </c>
      <c r="E104" s="225">
        <v>48.3</v>
      </c>
      <c r="F104" s="39"/>
    </row>
    <row r="105" spans="1:7" x14ac:dyDescent="0.25">
      <c r="D105" s="40" t="s">
        <v>116</v>
      </c>
      <c r="E105" s="225">
        <f>E104*26*4</f>
        <v>5023.2</v>
      </c>
      <c r="F105" s="39"/>
    </row>
    <row r="106" spans="1:7" ht="13.8" thickBot="1" x14ac:dyDescent="0.3">
      <c r="D106" s="8" t="s">
        <v>117</v>
      </c>
      <c r="E106" s="226">
        <v>502.32</v>
      </c>
      <c r="F106" s="39"/>
    </row>
    <row r="107" spans="1:7" ht="13.8" thickBot="1" x14ac:dyDescent="0.3">
      <c r="D107" s="177" t="s">
        <v>118</v>
      </c>
      <c r="E107" s="172">
        <f>IFERROR((E105-E106)*((G14/(E8+F8+G8+G8))),"")</f>
        <v>7859.0065660736427</v>
      </c>
      <c r="F107" s="39"/>
    </row>
    <row r="108" spans="1:7" ht="13.8" thickBot="1" x14ac:dyDescent="0.3">
      <c r="F108" s="39"/>
    </row>
    <row r="109" spans="1:7" x14ac:dyDescent="0.25">
      <c r="D109" s="234" t="s">
        <v>119</v>
      </c>
      <c r="E109" s="235"/>
      <c r="F109" s="39"/>
    </row>
    <row r="110" spans="1:7" x14ac:dyDescent="0.25">
      <c r="D110" s="40" t="s">
        <v>120</v>
      </c>
      <c r="E110" s="225">
        <v>6</v>
      </c>
      <c r="F110" s="39"/>
    </row>
    <row r="111" spans="1:7" x14ac:dyDescent="0.25">
      <c r="D111" s="40" t="s">
        <v>121</v>
      </c>
      <c r="E111" s="225">
        <f>E110*2*26*4</f>
        <v>1248</v>
      </c>
      <c r="F111" s="39"/>
    </row>
    <row r="112" spans="1:7" ht="13.8" thickBot="1" x14ac:dyDescent="0.3">
      <c r="A112" s="38"/>
      <c r="D112" s="8" t="s">
        <v>117</v>
      </c>
      <c r="E112" s="226">
        <f>IFERROR(IF(E111&lt;(E8+F8+G8+G8)*0.06,E111,(E8+F8+G8+G8)*0.06),"")</f>
        <v>740.94599999999991</v>
      </c>
      <c r="F112" s="39"/>
    </row>
    <row r="113" spans="1:7" ht="13.8" thickBot="1" x14ac:dyDescent="0.3">
      <c r="D113" s="177" t="s">
        <v>118</v>
      </c>
      <c r="E113" s="172">
        <f>IFERROR((E111-E112)*((G14/(E8+F8+G8+G8))),"")</f>
        <v>881.45244185952856</v>
      </c>
      <c r="F113" s="39"/>
      <c r="G113" s="42"/>
    </row>
    <row r="114" spans="1:7" s="6" customFormat="1" x14ac:dyDescent="0.25">
      <c r="D114" s="6" t="s">
        <v>122</v>
      </c>
      <c r="G114" s="38"/>
    </row>
    <row r="115" spans="1:7" s="6" customFormat="1" x14ac:dyDescent="0.25">
      <c r="G115" s="38"/>
    </row>
    <row r="116" spans="1:7" s="6" customFormat="1" x14ac:dyDescent="0.25">
      <c r="D116" s="6" t="s">
        <v>123</v>
      </c>
      <c r="G116" s="38"/>
    </row>
    <row r="117" spans="1:7" s="6" customFormat="1" x14ac:dyDescent="0.25">
      <c r="D117" s="6" t="s">
        <v>124</v>
      </c>
      <c r="G117" s="38"/>
    </row>
    <row r="118" spans="1:7" s="6" customFormat="1" x14ac:dyDescent="0.25">
      <c r="D118" s="6" t="s">
        <v>125</v>
      </c>
      <c r="G118" s="38"/>
    </row>
    <row r="119" spans="1:7" s="6" customFormat="1" x14ac:dyDescent="0.25">
      <c r="G119" s="38"/>
    </row>
    <row r="120" spans="1:7" s="6" customFormat="1" x14ac:dyDescent="0.25">
      <c r="A120" s="259" t="s">
        <v>126</v>
      </c>
      <c r="B120" s="259"/>
      <c r="C120" s="259"/>
      <c r="D120" s="259"/>
      <c r="E120" s="259"/>
      <c r="F120" s="259"/>
      <c r="G120" s="259"/>
    </row>
    <row r="121" spans="1:7" s="6" customFormat="1" x14ac:dyDescent="0.25">
      <c r="A121" s="259" t="s">
        <v>127</v>
      </c>
      <c r="B121" s="259"/>
      <c r="C121" s="259"/>
      <c r="D121" s="259"/>
      <c r="E121" s="259"/>
      <c r="F121" s="259"/>
      <c r="G121" s="259"/>
    </row>
    <row r="122" spans="1:7" s="6" customFormat="1" x14ac:dyDescent="0.25">
      <c r="A122" s="259" t="s">
        <v>128</v>
      </c>
      <c r="B122" s="259"/>
      <c r="C122" s="259"/>
      <c r="D122" s="259"/>
      <c r="E122" s="259"/>
      <c r="F122" s="259"/>
      <c r="G122" s="259"/>
    </row>
    <row r="123" spans="1:7" s="6" customFormat="1" x14ac:dyDescent="0.25">
      <c r="A123" s="259" t="s">
        <v>129</v>
      </c>
      <c r="B123" s="259"/>
      <c r="C123" s="259"/>
      <c r="D123" s="259"/>
      <c r="E123" s="259"/>
      <c r="F123" s="259"/>
      <c r="G123" s="259"/>
    </row>
    <row r="124" spans="1:7" s="6" customFormat="1" x14ac:dyDescent="0.25">
      <c r="A124" s="259" t="s">
        <v>130</v>
      </c>
      <c r="B124" s="259"/>
      <c r="C124" s="259"/>
      <c r="D124" s="259"/>
      <c r="E124" s="259"/>
      <c r="F124" s="259"/>
      <c r="G124" s="259"/>
    </row>
    <row r="125" spans="1:7" s="6" customFormat="1" x14ac:dyDescent="0.25">
      <c r="A125" s="259" t="s">
        <v>131</v>
      </c>
      <c r="B125" s="259"/>
      <c r="C125" s="259"/>
      <c r="D125" s="259"/>
      <c r="E125" s="259"/>
      <c r="F125" s="259"/>
      <c r="G125" s="259"/>
    </row>
    <row r="126" spans="1:7" s="6" customFormat="1" x14ac:dyDescent="0.25">
      <c r="A126" s="259" t="s">
        <v>132</v>
      </c>
      <c r="B126" s="259"/>
      <c r="C126" s="259"/>
      <c r="D126" s="259"/>
      <c r="E126" s="259"/>
      <c r="F126" s="259"/>
      <c r="G126" s="259"/>
    </row>
    <row r="127" spans="1:7" s="6" customFormat="1" ht="27.75" customHeight="1" x14ac:dyDescent="0.25">
      <c r="A127" s="259" t="s">
        <v>133</v>
      </c>
      <c r="B127" s="259"/>
      <c r="C127" s="259"/>
      <c r="D127" s="259"/>
      <c r="E127" s="259"/>
      <c r="F127" s="259"/>
      <c r="G127" s="259"/>
    </row>
    <row r="128" spans="1:7" s="6" customFormat="1" x14ac:dyDescent="0.25">
      <c r="A128" s="259" t="s">
        <v>134</v>
      </c>
      <c r="B128" s="259"/>
      <c r="C128" s="259"/>
      <c r="D128" s="259"/>
      <c r="E128" s="259"/>
      <c r="F128" s="259"/>
      <c r="G128" s="259"/>
    </row>
    <row r="129" spans="1:7" s="6" customFormat="1" ht="27.75" customHeight="1" x14ac:dyDescent="0.25">
      <c r="A129" s="259" t="s">
        <v>135</v>
      </c>
      <c r="B129" s="259"/>
      <c r="C129" s="259"/>
      <c r="D129" s="259"/>
      <c r="E129" s="259"/>
      <c r="F129" s="259"/>
      <c r="G129" s="259"/>
    </row>
    <row r="130" spans="1:7" s="6" customFormat="1" ht="27.75" customHeight="1" x14ac:dyDescent="0.25">
      <c r="A130" s="259" t="s">
        <v>136</v>
      </c>
      <c r="B130" s="259"/>
      <c r="C130" s="259"/>
      <c r="D130" s="259"/>
      <c r="E130" s="259"/>
      <c r="F130" s="259"/>
      <c r="G130" s="259"/>
    </row>
    <row r="131" spans="1:7" s="6" customFormat="1" x14ac:dyDescent="0.25">
      <c r="A131" s="259" t="s">
        <v>137</v>
      </c>
      <c r="B131" s="259"/>
      <c r="C131" s="259"/>
      <c r="D131" s="259"/>
      <c r="E131" s="259"/>
      <c r="F131" s="259"/>
      <c r="G131" s="259"/>
    </row>
    <row r="132" spans="1:7" s="6" customFormat="1" x14ac:dyDescent="0.25">
      <c r="A132" s="259" t="s">
        <v>138</v>
      </c>
      <c r="B132" s="259"/>
      <c r="C132" s="259"/>
      <c r="D132" s="259"/>
      <c r="E132" s="259"/>
      <c r="F132" s="259"/>
      <c r="G132" s="259"/>
    </row>
    <row r="133" spans="1:7" x14ac:dyDescent="0.25">
      <c r="A133" s="259" t="s">
        <v>139</v>
      </c>
      <c r="B133" s="259"/>
      <c r="C133" s="259"/>
      <c r="D133" s="259"/>
      <c r="E133" s="259"/>
      <c r="F133" s="259"/>
      <c r="G133" s="259"/>
    </row>
  </sheetData>
  <mergeCells count="27">
    <mergeCell ref="A133:G133"/>
    <mergeCell ref="A101:G101"/>
    <mergeCell ref="A128:G128"/>
    <mergeCell ref="A129:G129"/>
    <mergeCell ref="A130:G130"/>
    <mergeCell ref="A131:G131"/>
    <mergeCell ref="A132:G132"/>
    <mergeCell ref="A123:G123"/>
    <mergeCell ref="A124:G124"/>
    <mergeCell ref="A125:G125"/>
    <mergeCell ref="A126:G126"/>
    <mergeCell ref="A127:G127"/>
    <mergeCell ref="D109:E109"/>
    <mergeCell ref="D103:E103"/>
    <mergeCell ref="A120:G120"/>
    <mergeCell ref="A121:G121"/>
    <mergeCell ref="A122:G122"/>
    <mergeCell ref="E11:G11"/>
    <mergeCell ref="C12:D12"/>
    <mergeCell ref="B1:G1"/>
    <mergeCell ref="C2:G2"/>
    <mergeCell ref="E10:G10"/>
    <mergeCell ref="E9:G9"/>
    <mergeCell ref="E4:G4"/>
    <mergeCell ref="E3:G3"/>
    <mergeCell ref="E5:G5"/>
    <mergeCell ref="E6:G6"/>
  </mergeCells>
  <printOptions horizontalCentered="1"/>
  <pageMargins left="0.7" right="0.7" top="0.75" bottom="0.75" header="0.3" footer="0.3"/>
  <pageSetup paperSize="9" scale="55" fitToHeight="0"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133"/>
  <sheetViews>
    <sheetView showGridLines="0" zoomScale="90" zoomScaleNormal="90" zoomScaleSheetLayoutView="130" workbookViewId="0"/>
  </sheetViews>
  <sheetFormatPr defaultRowHeight="13.2" x14ac:dyDescent="0.25"/>
  <cols>
    <col min="1" max="1" width="3.109375" style="6" customWidth="1"/>
    <col min="2" max="3" width="3.5546875" style="6" customWidth="1"/>
    <col min="4" max="4" width="83.109375" style="6" customWidth="1"/>
    <col min="5" max="6" width="23.33203125" style="6" customWidth="1"/>
    <col min="7" max="7" width="23.33203125" style="38" customWidth="1"/>
    <col min="8" max="199" width="9.109375" style="6"/>
    <col min="200" max="200" width="3.33203125" style="6" customWidth="1"/>
    <col min="201" max="201" width="42.44140625" style="6" bestFit="1" customWidth="1"/>
    <col min="202" max="202" width="11.33203125" style="6" customWidth="1"/>
    <col min="203" max="203" width="13.88671875" style="6" customWidth="1"/>
    <col min="204" max="204" width="21.6640625" style="6" customWidth="1"/>
    <col min="205" max="205" width="9.109375" style="6"/>
    <col min="206" max="206" width="18.5546875" style="6" bestFit="1" customWidth="1"/>
    <col min="207" max="455" width="9.109375" style="6"/>
    <col min="456" max="456" width="3.33203125" style="6" customWidth="1"/>
    <col min="457" max="457" width="42.44140625" style="6" bestFit="1" customWidth="1"/>
    <col min="458" max="458" width="11.33203125" style="6" customWidth="1"/>
    <col min="459" max="459" width="13.88671875" style="6" customWidth="1"/>
    <col min="460" max="460" width="21.6640625" style="6" customWidth="1"/>
    <col min="461" max="461" width="9.109375" style="6"/>
    <col min="462" max="462" width="18.5546875" style="6" bestFit="1" customWidth="1"/>
    <col min="463" max="711" width="9.109375" style="6"/>
    <col min="712" max="712" width="3.33203125" style="6" customWidth="1"/>
    <col min="713" max="713" width="42.44140625" style="6" bestFit="1" customWidth="1"/>
    <col min="714" max="714" width="11.33203125" style="6" customWidth="1"/>
    <col min="715" max="715" width="13.88671875" style="6" customWidth="1"/>
    <col min="716" max="716" width="21.6640625" style="6" customWidth="1"/>
    <col min="717" max="717" width="9.109375" style="6"/>
    <col min="718" max="718" width="18.5546875" style="6" bestFit="1" customWidth="1"/>
    <col min="719" max="967" width="9.109375" style="6"/>
    <col min="968" max="968" width="3.33203125" style="6" customWidth="1"/>
    <col min="969" max="969" width="42.44140625" style="6" bestFit="1" customWidth="1"/>
    <col min="970" max="970" width="11.33203125" style="6" customWidth="1"/>
    <col min="971" max="971" width="13.88671875" style="6" customWidth="1"/>
    <col min="972" max="972" width="21.6640625" style="6" customWidth="1"/>
    <col min="973" max="973" width="9.109375" style="6"/>
    <col min="974" max="974" width="18.5546875" style="6" bestFit="1" customWidth="1"/>
    <col min="975" max="1223" width="9.109375" style="6"/>
    <col min="1224" max="1224" width="3.33203125" style="6" customWidth="1"/>
    <col min="1225" max="1225" width="42.44140625" style="6" bestFit="1" customWidth="1"/>
    <col min="1226" max="1226" width="11.33203125" style="6" customWidth="1"/>
    <col min="1227" max="1227" width="13.88671875" style="6" customWidth="1"/>
    <col min="1228" max="1228" width="21.6640625" style="6" customWidth="1"/>
    <col min="1229" max="1229" width="9.109375" style="6"/>
    <col min="1230" max="1230" width="18.5546875" style="6" bestFit="1" customWidth="1"/>
    <col min="1231" max="1479" width="9.109375" style="6"/>
    <col min="1480" max="1480" width="3.33203125" style="6" customWidth="1"/>
    <col min="1481" max="1481" width="42.44140625" style="6" bestFit="1" customWidth="1"/>
    <col min="1482" max="1482" width="11.33203125" style="6" customWidth="1"/>
    <col min="1483" max="1483" width="13.88671875" style="6" customWidth="1"/>
    <col min="1484" max="1484" width="21.6640625" style="6" customWidth="1"/>
    <col min="1485" max="1485" width="9.109375" style="6"/>
    <col min="1486" max="1486" width="18.5546875" style="6" bestFit="1" customWidth="1"/>
    <col min="1487" max="1735" width="9.109375" style="6"/>
    <col min="1736" max="1736" width="3.33203125" style="6" customWidth="1"/>
    <col min="1737" max="1737" width="42.44140625" style="6" bestFit="1" customWidth="1"/>
    <col min="1738" max="1738" width="11.33203125" style="6" customWidth="1"/>
    <col min="1739" max="1739" width="13.88671875" style="6" customWidth="1"/>
    <col min="1740" max="1740" width="21.6640625" style="6" customWidth="1"/>
    <col min="1741" max="1741" width="9.109375" style="6"/>
    <col min="1742" max="1742" width="18.5546875" style="6" bestFit="1" customWidth="1"/>
    <col min="1743" max="1991" width="9.109375" style="6"/>
    <col min="1992" max="1992" width="3.33203125" style="6" customWidth="1"/>
    <col min="1993" max="1993" width="42.44140625" style="6" bestFit="1" customWidth="1"/>
    <col min="1994" max="1994" width="11.33203125" style="6" customWidth="1"/>
    <col min="1995" max="1995" width="13.88671875" style="6" customWidth="1"/>
    <col min="1996" max="1996" width="21.6640625" style="6" customWidth="1"/>
    <col min="1997" max="1997" width="9.109375" style="6"/>
    <col min="1998" max="1998" width="18.5546875" style="6" bestFit="1" customWidth="1"/>
    <col min="1999" max="2247" width="9.109375" style="6"/>
    <col min="2248" max="2248" width="3.33203125" style="6" customWidth="1"/>
    <col min="2249" max="2249" width="42.44140625" style="6" bestFit="1" customWidth="1"/>
    <col min="2250" max="2250" width="11.33203125" style="6" customWidth="1"/>
    <col min="2251" max="2251" width="13.88671875" style="6" customWidth="1"/>
    <col min="2252" max="2252" width="21.6640625" style="6" customWidth="1"/>
    <col min="2253" max="2253" width="9.109375" style="6"/>
    <col min="2254" max="2254" width="18.5546875" style="6" bestFit="1" customWidth="1"/>
    <col min="2255" max="2503" width="9.109375" style="6"/>
    <col min="2504" max="2504" width="3.33203125" style="6" customWidth="1"/>
    <col min="2505" max="2505" width="42.44140625" style="6" bestFit="1" customWidth="1"/>
    <col min="2506" max="2506" width="11.33203125" style="6" customWidth="1"/>
    <col min="2507" max="2507" width="13.88671875" style="6" customWidth="1"/>
    <col min="2508" max="2508" width="21.6640625" style="6" customWidth="1"/>
    <col min="2509" max="2509" width="9.109375" style="6"/>
    <col min="2510" max="2510" width="18.5546875" style="6" bestFit="1" customWidth="1"/>
    <col min="2511" max="2759" width="9.109375" style="6"/>
    <col min="2760" max="2760" width="3.33203125" style="6" customWidth="1"/>
    <col min="2761" max="2761" width="42.44140625" style="6" bestFit="1" customWidth="1"/>
    <col min="2762" max="2762" width="11.33203125" style="6" customWidth="1"/>
    <col min="2763" max="2763" width="13.88671875" style="6" customWidth="1"/>
    <col min="2764" max="2764" width="21.6640625" style="6" customWidth="1"/>
    <col min="2765" max="2765" width="9.109375" style="6"/>
    <col min="2766" max="2766" width="18.5546875" style="6" bestFit="1" customWidth="1"/>
    <col min="2767" max="3015" width="9.109375" style="6"/>
    <col min="3016" max="3016" width="3.33203125" style="6" customWidth="1"/>
    <col min="3017" max="3017" width="42.44140625" style="6" bestFit="1" customWidth="1"/>
    <col min="3018" max="3018" width="11.33203125" style="6" customWidth="1"/>
    <col min="3019" max="3019" width="13.88671875" style="6" customWidth="1"/>
    <col min="3020" max="3020" width="21.6640625" style="6" customWidth="1"/>
    <col min="3021" max="3021" width="9.109375" style="6"/>
    <col min="3022" max="3022" width="18.5546875" style="6" bestFit="1" customWidth="1"/>
    <col min="3023" max="3271" width="9.109375" style="6"/>
    <col min="3272" max="3272" width="3.33203125" style="6" customWidth="1"/>
    <col min="3273" max="3273" width="42.44140625" style="6" bestFit="1" customWidth="1"/>
    <col min="3274" max="3274" width="11.33203125" style="6" customWidth="1"/>
    <col min="3275" max="3275" width="13.88671875" style="6" customWidth="1"/>
    <col min="3276" max="3276" width="21.6640625" style="6" customWidth="1"/>
    <col min="3277" max="3277" width="9.109375" style="6"/>
    <col min="3278" max="3278" width="18.5546875" style="6" bestFit="1" customWidth="1"/>
    <col min="3279" max="3527" width="9.109375" style="6"/>
    <col min="3528" max="3528" width="3.33203125" style="6" customWidth="1"/>
    <col min="3529" max="3529" width="42.44140625" style="6" bestFit="1" customWidth="1"/>
    <col min="3530" max="3530" width="11.33203125" style="6" customWidth="1"/>
    <col min="3531" max="3531" width="13.88671875" style="6" customWidth="1"/>
    <col min="3532" max="3532" width="21.6640625" style="6" customWidth="1"/>
    <col min="3533" max="3533" width="9.109375" style="6"/>
    <col min="3534" max="3534" width="18.5546875" style="6" bestFit="1" customWidth="1"/>
    <col min="3535" max="3783" width="9.109375" style="6"/>
    <col min="3784" max="3784" width="3.33203125" style="6" customWidth="1"/>
    <col min="3785" max="3785" width="42.44140625" style="6" bestFit="1" customWidth="1"/>
    <col min="3786" max="3786" width="11.33203125" style="6" customWidth="1"/>
    <col min="3787" max="3787" width="13.88671875" style="6" customWidth="1"/>
    <col min="3788" max="3788" width="21.6640625" style="6" customWidth="1"/>
    <col min="3789" max="3789" width="9.109375" style="6"/>
    <col min="3790" max="3790" width="18.5546875" style="6" bestFit="1" customWidth="1"/>
    <col min="3791" max="4039" width="9.109375" style="6"/>
    <col min="4040" max="4040" width="3.33203125" style="6" customWidth="1"/>
    <col min="4041" max="4041" width="42.44140625" style="6" bestFit="1" customWidth="1"/>
    <col min="4042" max="4042" width="11.33203125" style="6" customWidth="1"/>
    <col min="4043" max="4043" width="13.88671875" style="6" customWidth="1"/>
    <col min="4044" max="4044" width="21.6640625" style="6" customWidth="1"/>
    <col min="4045" max="4045" width="9.109375" style="6"/>
    <col min="4046" max="4046" width="18.5546875" style="6" bestFit="1" customWidth="1"/>
    <col min="4047" max="4295" width="9.109375" style="6"/>
    <col min="4296" max="4296" width="3.33203125" style="6" customWidth="1"/>
    <col min="4297" max="4297" width="42.44140625" style="6" bestFit="1" customWidth="1"/>
    <col min="4298" max="4298" width="11.33203125" style="6" customWidth="1"/>
    <col min="4299" max="4299" width="13.88671875" style="6" customWidth="1"/>
    <col min="4300" max="4300" width="21.6640625" style="6" customWidth="1"/>
    <col min="4301" max="4301" width="9.109375" style="6"/>
    <col min="4302" max="4302" width="18.5546875" style="6" bestFit="1" customWidth="1"/>
    <col min="4303" max="4551" width="9.109375" style="6"/>
    <col min="4552" max="4552" width="3.33203125" style="6" customWidth="1"/>
    <col min="4553" max="4553" width="42.44140625" style="6" bestFit="1" customWidth="1"/>
    <col min="4554" max="4554" width="11.33203125" style="6" customWidth="1"/>
    <col min="4555" max="4555" width="13.88671875" style="6" customWidth="1"/>
    <col min="4556" max="4556" width="21.6640625" style="6" customWidth="1"/>
    <col min="4557" max="4557" width="9.109375" style="6"/>
    <col min="4558" max="4558" width="18.5546875" style="6" bestFit="1" customWidth="1"/>
    <col min="4559" max="4807" width="9.109375" style="6"/>
    <col min="4808" max="4808" width="3.33203125" style="6" customWidth="1"/>
    <col min="4809" max="4809" width="42.44140625" style="6" bestFit="1" customWidth="1"/>
    <col min="4810" max="4810" width="11.33203125" style="6" customWidth="1"/>
    <col min="4811" max="4811" width="13.88671875" style="6" customWidth="1"/>
    <col min="4812" max="4812" width="21.6640625" style="6" customWidth="1"/>
    <col min="4813" max="4813" width="9.109375" style="6"/>
    <col min="4814" max="4814" width="18.5546875" style="6" bestFit="1" customWidth="1"/>
    <col min="4815" max="5063" width="9.109375" style="6"/>
    <col min="5064" max="5064" width="3.33203125" style="6" customWidth="1"/>
    <col min="5065" max="5065" width="42.44140625" style="6" bestFit="1" customWidth="1"/>
    <col min="5066" max="5066" width="11.33203125" style="6" customWidth="1"/>
    <col min="5067" max="5067" width="13.88671875" style="6" customWidth="1"/>
    <col min="5068" max="5068" width="21.6640625" style="6" customWidth="1"/>
    <col min="5069" max="5069" width="9.109375" style="6"/>
    <col min="5070" max="5070" width="18.5546875" style="6" bestFit="1" customWidth="1"/>
    <col min="5071" max="5319" width="9.109375" style="6"/>
    <col min="5320" max="5320" width="3.33203125" style="6" customWidth="1"/>
    <col min="5321" max="5321" width="42.44140625" style="6" bestFit="1" customWidth="1"/>
    <col min="5322" max="5322" width="11.33203125" style="6" customWidth="1"/>
    <col min="5323" max="5323" width="13.88671875" style="6" customWidth="1"/>
    <col min="5324" max="5324" width="21.6640625" style="6" customWidth="1"/>
    <col min="5325" max="5325" width="9.109375" style="6"/>
    <col min="5326" max="5326" width="18.5546875" style="6" bestFit="1" customWidth="1"/>
    <col min="5327" max="5575" width="9.109375" style="6"/>
    <col min="5576" max="5576" width="3.33203125" style="6" customWidth="1"/>
    <col min="5577" max="5577" width="42.44140625" style="6" bestFit="1" customWidth="1"/>
    <col min="5578" max="5578" width="11.33203125" style="6" customWidth="1"/>
    <col min="5579" max="5579" width="13.88671875" style="6" customWidth="1"/>
    <col min="5580" max="5580" width="21.6640625" style="6" customWidth="1"/>
    <col min="5581" max="5581" width="9.109375" style="6"/>
    <col min="5582" max="5582" width="18.5546875" style="6" bestFit="1" customWidth="1"/>
    <col min="5583" max="5831" width="9.109375" style="6"/>
    <col min="5832" max="5832" width="3.33203125" style="6" customWidth="1"/>
    <col min="5833" max="5833" width="42.44140625" style="6" bestFit="1" customWidth="1"/>
    <col min="5834" max="5834" width="11.33203125" style="6" customWidth="1"/>
    <col min="5835" max="5835" width="13.88671875" style="6" customWidth="1"/>
    <col min="5836" max="5836" width="21.6640625" style="6" customWidth="1"/>
    <col min="5837" max="5837" width="9.109375" style="6"/>
    <col min="5838" max="5838" width="18.5546875" style="6" bestFit="1" customWidth="1"/>
    <col min="5839" max="6087" width="9.109375" style="6"/>
    <col min="6088" max="6088" width="3.33203125" style="6" customWidth="1"/>
    <col min="6089" max="6089" width="42.44140625" style="6" bestFit="1" customWidth="1"/>
    <col min="6090" max="6090" width="11.33203125" style="6" customWidth="1"/>
    <col min="6091" max="6091" width="13.88671875" style="6" customWidth="1"/>
    <col min="6092" max="6092" width="21.6640625" style="6" customWidth="1"/>
    <col min="6093" max="6093" width="9.109375" style="6"/>
    <col min="6094" max="6094" width="18.5546875" style="6" bestFit="1" customWidth="1"/>
    <col min="6095" max="6343" width="9.109375" style="6"/>
    <col min="6344" max="6344" width="3.33203125" style="6" customWidth="1"/>
    <col min="6345" max="6345" width="42.44140625" style="6" bestFit="1" customWidth="1"/>
    <col min="6346" max="6346" width="11.33203125" style="6" customWidth="1"/>
    <col min="6347" max="6347" width="13.88671875" style="6" customWidth="1"/>
    <col min="6348" max="6348" width="21.6640625" style="6" customWidth="1"/>
    <col min="6349" max="6349" width="9.109375" style="6"/>
    <col min="6350" max="6350" width="18.5546875" style="6" bestFit="1" customWidth="1"/>
    <col min="6351" max="6599" width="9.109375" style="6"/>
    <col min="6600" max="6600" width="3.33203125" style="6" customWidth="1"/>
    <col min="6601" max="6601" width="42.44140625" style="6" bestFit="1" customWidth="1"/>
    <col min="6602" max="6602" width="11.33203125" style="6" customWidth="1"/>
    <col min="6603" max="6603" width="13.88671875" style="6" customWidth="1"/>
    <col min="6604" max="6604" width="21.6640625" style="6" customWidth="1"/>
    <col min="6605" max="6605" width="9.109375" style="6"/>
    <col min="6606" max="6606" width="18.5546875" style="6" bestFit="1" customWidth="1"/>
    <col min="6607" max="6855" width="9.109375" style="6"/>
    <col min="6856" max="6856" width="3.33203125" style="6" customWidth="1"/>
    <col min="6857" max="6857" width="42.44140625" style="6" bestFit="1" customWidth="1"/>
    <col min="6858" max="6858" width="11.33203125" style="6" customWidth="1"/>
    <col min="6859" max="6859" width="13.88671875" style="6" customWidth="1"/>
    <col min="6860" max="6860" width="21.6640625" style="6" customWidth="1"/>
    <col min="6861" max="6861" width="9.109375" style="6"/>
    <col min="6862" max="6862" width="18.5546875" style="6" bestFit="1" customWidth="1"/>
    <col min="6863" max="7111" width="9.109375" style="6"/>
    <col min="7112" max="7112" width="3.33203125" style="6" customWidth="1"/>
    <col min="7113" max="7113" width="42.44140625" style="6" bestFit="1" customWidth="1"/>
    <col min="7114" max="7114" width="11.33203125" style="6" customWidth="1"/>
    <col min="7115" max="7115" width="13.88671875" style="6" customWidth="1"/>
    <col min="7116" max="7116" width="21.6640625" style="6" customWidth="1"/>
    <col min="7117" max="7117" width="9.109375" style="6"/>
    <col min="7118" max="7118" width="18.5546875" style="6" bestFit="1" customWidth="1"/>
    <col min="7119" max="7367" width="9.109375" style="6"/>
    <col min="7368" max="7368" width="3.33203125" style="6" customWidth="1"/>
    <col min="7369" max="7369" width="42.44140625" style="6" bestFit="1" customWidth="1"/>
    <col min="7370" max="7370" width="11.33203125" style="6" customWidth="1"/>
    <col min="7371" max="7371" width="13.88671875" style="6" customWidth="1"/>
    <col min="7372" max="7372" width="21.6640625" style="6" customWidth="1"/>
    <col min="7373" max="7373" width="9.109375" style="6"/>
    <col min="7374" max="7374" width="18.5546875" style="6" bestFit="1" customWidth="1"/>
    <col min="7375" max="7623" width="9.109375" style="6"/>
    <col min="7624" max="7624" width="3.33203125" style="6" customWidth="1"/>
    <col min="7625" max="7625" width="42.44140625" style="6" bestFit="1" customWidth="1"/>
    <col min="7626" max="7626" width="11.33203125" style="6" customWidth="1"/>
    <col min="7627" max="7627" width="13.88671875" style="6" customWidth="1"/>
    <col min="7628" max="7628" width="21.6640625" style="6" customWidth="1"/>
    <col min="7629" max="7629" width="9.109375" style="6"/>
    <col min="7630" max="7630" width="18.5546875" style="6" bestFit="1" customWidth="1"/>
    <col min="7631" max="7879" width="9.109375" style="6"/>
    <col min="7880" max="7880" width="3.33203125" style="6" customWidth="1"/>
    <col min="7881" max="7881" width="42.44140625" style="6" bestFit="1" customWidth="1"/>
    <col min="7882" max="7882" width="11.33203125" style="6" customWidth="1"/>
    <col min="7883" max="7883" width="13.88671875" style="6" customWidth="1"/>
    <col min="7884" max="7884" width="21.6640625" style="6" customWidth="1"/>
    <col min="7885" max="7885" width="9.109375" style="6"/>
    <col min="7886" max="7886" width="18.5546875" style="6" bestFit="1" customWidth="1"/>
    <col min="7887" max="8135" width="9.109375" style="6"/>
    <col min="8136" max="8136" width="3.33203125" style="6" customWidth="1"/>
    <col min="8137" max="8137" width="42.44140625" style="6" bestFit="1" customWidth="1"/>
    <col min="8138" max="8138" width="11.33203125" style="6" customWidth="1"/>
    <col min="8139" max="8139" width="13.88671875" style="6" customWidth="1"/>
    <col min="8140" max="8140" width="21.6640625" style="6" customWidth="1"/>
    <col min="8141" max="8141" width="9.109375" style="6"/>
    <col min="8142" max="8142" width="18.5546875" style="6" bestFit="1" customWidth="1"/>
    <col min="8143" max="8391" width="9.109375" style="6"/>
    <col min="8392" max="8392" width="3.33203125" style="6" customWidth="1"/>
    <col min="8393" max="8393" width="42.44140625" style="6" bestFit="1" customWidth="1"/>
    <col min="8394" max="8394" width="11.33203125" style="6" customWidth="1"/>
    <col min="8395" max="8395" width="13.88671875" style="6" customWidth="1"/>
    <col min="8396" max="8396" width="21.6640625" style="6" customWidth="1"/>
    <col min="8397" max="8397" width="9.109375" style="6"/>
    <col min="8398" max="8398" width="18.5546875" style="6" bestFit="1" customWidth="1"/>
    <col min="8399" max="8647" width="9.109375" style="6"/>
    <col min="8648" max="8648" width="3.33203125" style="6" customWidth="1"/>
    <col min="8649" max="8649" width="42.44140625" style="6" bestFit="1" customWidth="1"/>
    <col min="8650" max="8650" width="11.33203125" style="6" customWidth="1"/>
    <col min="8651" max="8651" width="13.88671875" style="6" customWidth="1"/>
    <col min="8652" max="8652" width="21.6640625" style="6" customWidth="1"/>
    <col min="8653" max="8653" width="9.109375" style="6"/>
    <col min="8654" max="8654" width="18.5546875" style="6" bestFit="1" customWidth="1"/>
    <col min="8655" max="8903" width="9.109375" style="6"/>
    <col min="8904" max="8904" width="3.33203125" style="6" customWidth="1"/>
    <col min="8905" max="8905" width="42.44140625" style="6" bestFit="1" customWidth="1"/>
    <col min="8906" max="8906" width="11.33203125" style="6" customWidth="1"/>
    <col min="8907" max="8907" width="13.88671875" style="6" customWidth="1"/>
    <col min="8908" max="8908" width="21.6640625" style="6" customWidth="1"/>
    <col min="8909" max="8909" width="9.109375" style="6"/>
    <col min="8910" max="8910" width="18.5546875" style="6" bestFit="1" customWidth="1"/>
    <col min="8911" max="9159" width="9.109375" style="6"/>
    <col min="9160" max="9160" width="3.33203125" style="6" customWidth="1"/>
    <col min="9161" max="9161" width="42.44140625" style="6" bestFit="1" customWidth="1"/>
    <col min="9162" max="9162" width="11.33203125" style="6" customWidth="1"/>
    <col min="9163" max="9163" width="13.88671875" style="6" customWidth="1"/>
    <col min="9164" max="9164" width="21.6640625" style="6" customWidth="1"/>
    <col min="9165" max="9165" width="9.109375" style="6"/>
    <col min="9166" max="9166" width="18.5546875" style="6" bestFit="1" customWidth="1"/>
    <col min="9167" max="9415" width="9.109375" style="6"/>
    <col min="9416" max="9416" width="3.33203125" style="6" customWidth="1"/>
    <col min="9417" max="9417" width="42.44140625" style="6" bestFit="1" customWidth="1"/>
    <col min="9418" max="9418" width="11.33203125" style="6" customWidth="1"/>
    <col min="9419" max="9419" width="13.88671875" style="6" customWidth="1"/>
    <col min="9420" max="9420" width="21.6640625" style="6" customWidth="1"/>
    <col min="9421" max="9421" width="9.109375" style="6"/>
    <col min="9422" max="9422" width="18.5546875" style="6" bestFit="1" customWidth="1"/>
    <col min="9423" max="9671" width="9.109375" style="6"/>
    <col min="9672" max="9672" width="3.33203125" style="6" customWidth="1"/>
    <col min="9673" max="9673" width="42.44140625" style="6" bestFit="1" customWidth="1"/>
    <col min="9674" max="9674" width="11.33203125" style="6" customWidth="1"/>
    <col min="9675" max="9675" width="13.88671875" style="6" customWidth="1"/>
    <col min="9676" max="9676" width="21.6640625" style="6" customWidth="1"/>
    <col min="9677" max="9677" width="9.109375" style="6"/>
    <col min="9678" max="9678" width="18.5546875" style="6" bestFit="1" customWidth="1"/>
    <col min="9679" max="9927" width="9.109375" style="6"/>
    <col min="9928" max="9928" width="3.33203125" style="6" customWidth="1"/>
    <col min="9929" max="9929" width="42.44140625" style="6" bestFit="1" customWidth="1"/>
    <col min="9930" max="9930" width="11.33203125" style="6" customWidth="1"/>
    <col min="9931" max="9931" width="13.88671875" style="6" customWidth="1"/>
    <col min="9932" max="9932" width="21.6640625" style="6" customWidth="1"/>
    <col min="9933" max="9933" width="9.109375" style="6"/>
    <col min="9934" max="9934" width="18.5546875" style="6" bestFit="1" customWidth="1"/>
    <col min="9935" max="10183" width="9.109375" style="6"/>
    <col min="10184" max="10184" width="3.33203125" style="6" customWidth="1"/>
    <col min="10185" max="10185" width="42.44140625" style="6" bestFit="1" customWidth="1"/>
    <col min="10186" max="10186" width="11.33203125" style="6" customWidth="1"/>
    <col min="10187" max="10187" width="13.88671875" style="6" customWidth="1"/>
    <col min="10188" max="10188" width="21.6640625" style="6" customWidth="1"/>
    <col min="10189" max="10189" width="9.109375" style="6"/>
    <col min="10190" max="10190" width="18.5546875" style="6" bestFit="1" customWidth="1"/>
    <col min="10191" max="10439" width="9.109375" style="6"/>
    <col min="10440" max="10440" width="3.33203125" style="6" customWidth="1"/>
    <col min="10441" max="10441" width="42.44140625" style="6" bestFit="1" customWidth="1"/>
    <col min="10442" max="10442" width="11.33203125" style="6" customWidth="1"/>
    <col min="10443" max="10443" width="13.88671875" style="6" customWidth="1"/>
    <col min="10444" max="10444" width="21.6640625" style="6" customWidth="1"/>
    <col min="10445" max="10445" width="9.109375" style="6"/>
    <col min="10446" max="10446" width="18.5546875" style="6" bestFit="1" customWidth="1"/>
    <col min="10447" max="10695" width="9.109375" style="6"/>
    <col min="10696" max="10696" width="3.33203125" style="6" customWidth="1"/>
    <col min="10697" max="10697" width="42.44140625" style="6" bestFit="1" customWidth="1"/>
    <col min="10698" max="10698" width="11.33203125" style="6" customWidth="1"/>
    <col min="10699" max="10699" width="13.88671875" style="6" customWidth="1"/>
    <col min="10700" max="10700" width="21.6640625" style="6" customWidth="1"/>
    <col min="10701" max="10701" width="9.109375" style="6"/>
    <col min="10702" max="10702" width="18.5546875" style="6" bestFit="1" customWidth="1"/>
    <col min="10703" max="10951" width="9.109375" style="6"/>
    <col min="10952" max="10952" width="3.33203125" style="6" customWidth="1"/>
    <col min="10953" max="10953" width="42.44140625" style="6" bestFit="1" customWidth="1"/>
    <col min="10954" max="10954" width="11.33203125" style="6" customWidth="1"/>
    <col min="10955" max="10955" width="13.88671875" style="6" customWidth="1"/>
    <col min="10956" max="10956" width="21.6640625" style="6" customWidth="1"/>
    <col min="10957" max="10957" width="9.109375" style="6"/>
    <col min="10958" max="10958" width="18.5546875" style="6" bestFit="1" customWidth="1"/>
    <col min="10959" max="11207" width="9.109375" style="6"/>
    <col min="11208" max="11208" width="3.33203125" style="6" customWidth="1"/>
    <col min="11209" max="11209" width="42.44140625" style="6" bestFit="1" customWidth="1"/>
    <col min="11210" max="11210" width="11.33203125" style="6" customWidth="1"/>
    <col min="11211" max="11211" width="13.88671875" style="6" customWidth="1"/>
    <col min="11212" max="11212" width="21.6640625" style="6" customWidth="1"/>
    <col min="11213" max="11213" width="9.109375" style="6"/>
    <col min="11214" max="11214" width="18.5546875" style="6" bestFit="1" customWidth="1"/>
    <col min="11215" max="11463" width="9.109375" style="6"/>
    <col min="11464" max="11464" width="3.33203125" style="6" customWidth="1"/>
    <col min="11465" max="11465" width="42.44140625" style="6" bestFit="1" customWidth="1"/>
    <col min="11466" max="11466" width="11.33203125" style="6" customWidth="1"/>
    <col min="11467" max="11467" width="13.88671875" style="6" customWidth="1"/>
    <col min="11468" max="11468" width="21.6640625" style="6" customWidth="1"/>
    <col min="11469" max="11469" width="9.109375" style="6"/>
    <col min="11470" max="11470" width="18.5546875" style="6" bestFit="1" customWidth="1"/>
    <col min="11471" max="11719" width="9.109375" style="6"/>
    <col min="11720" max="11720" width="3.33203125" style="6" customWidth="1"/>
    <col min="11721" max="11721" width="42.44140625" style="6" bestFit="1" customWidth="1"/>
    <col min="11722" max="11722" width="11.33203125" style="6" customWidth="1"/>
    <col min="11723" max="11723" width="13.88671875" style="6" customWidth="1"/>
    <col min="11724" max="11724" width="21.6640625" style="6" customWidth="1"/>
    <col min="11725" max="11725" width="9.109375" style="6"/>
    <col min="11726" max="11726" width="18.5546875" style="6" bestFit="1" customWidth="1"/>
    <col min="11727" max="11975" width="9.109375" style="6"/>
    <col min="11976" max="11976" width="3.33203125" style="6" customWidth="1"/>
    <col min="11977" max="11977" width="42.44140625" style="6" bestFit="1" customWidth="1"/>
    <col min="11978" max="11978" width="11.33203125" style="6" customWidth="1"/>
    <col min="11979" max="11979" width="13.88671875" style="6" customWidth="1"/>
    <col min="11980" max="11980" width="21.6640625" style="6" customWidth="1"/>
    <col min="11981" max="11981" width="9.109375" style="6"/>
    <col min="11982" max="11982" width="18.5546875" style="6" bestFit="1" customWidth="1"/>
    <col min="11983" max="12231" width="9.109375" style="6"/>
    <col min="12232" max="12232" width="3.33203125" style="6" customWidth="1"/>
    <col min="12233" max="12233" width="42.44140625" style="6" bestFit="1" customWidth="1"/>
    <col min="12234" max="12234" width="11.33203125" style="6" customWidth="1"/>
    <col min="12235" max="12235" width="13.88671875" style="6" customWidth="1"/>
    <col min="12236" max="12236" width="21.6640625" style="6" customWidth="1"/>
    <col min="12237" max="12237" width="9.109375" style="6"/>
    <col min="12238" max="12238" width="18.5546875" style="6" bestFit="1" customWidth="1"/>
    <col min="12239" max="12487" width="9.109375" style="6"/>
    <col min="12488" max="12488" width="3.33203125" style="6" customWidth="1"/>
    <col min="12489" max="12489" width="42.44140625" style="6" bestFit="1" customWidth="1"/>
    <col min="12490" max="12490" width="11.33203125" style="6" customWidth="1"/>
    <col min="12491" max="12491" width="13.88671875" style="6" customWidth="1"/>
    <col min="12492" max="12492" width="21.6640625" style="6" customWidth="1"/>
    <col min="12493" max="12493" width="9.109375" style="6"/>
    <col min="12494" max="12494" width="18.5546875" style="6" bestFit="1" customWidth="1"/>
    <col min="12495" max="12743" width="9.109375" style="6"/>
    <col min="12744" max="12744" width="3.33203125" style="6" customWidth="1"/>
    <col min="12745" max="12745" width="42.44140625" style="6" bestFit="1" customWidth="1"/>
    <col min="12746" max="12746" width="11.33203125" style="6" customWidth="1"/>
    <col min="12747" max="12747" width="13.88671875" style="6" customWidth="1"/>
    <col min="12748" max="12748" width="21.6640625" style="6" customWidth="1"/>
    <col min="12749" max="12749" width="9.109375" style="6"/>
    <col min="12750" max="12750" width="18.5546875" style="6" bestFit="1" customWidth="1"/>
    <col min="12751" max="12999" width="9.109375" style="6"/>
    <col min="13000" max="13000" width="3.33203125" style="6" customWidth="1"/>
    <col min="13001" max="13001" width="42.44140625" style="6" bestFit="1" customWidth="1"/>
    <col min="13002" max="13002" width="11.33203125" style="6" customWidth="1"/>
    <col min="13003" max="13003" width="13.88671875" style="6" customWidth="1"/>
    <col min="13004" max="13004" width="21.6640625" style="6" customWidth="1"/>
    <col min="13005" max="13005" width="9.109375" style="6"/>
    <col min="13006" max="13006" width="18.5546875" style="6" bestFit="1" customWidth="1"/>
    <col min="13007" max="13255" width="9.109375" style="6"/>
    <col min="13256" max="13256" width="3.33203125" style="6" customWidth="1"/>
    <col min="13257" max="13257" width="42.44140625" style="6" bestFit="1" customWidth="1"/>
    <col min="13258" max="13258" width="11.33203125" style="6" customWidth="1"/>
    <col min="13259" max="13259" width="13.88671875" style="6" customWidth="1"/>
    <col min="13260" max="13260" width="21.6640625" style="6" customWidth="1"/>
    <col min="13261" max="13261" width="9.109375" style="6"/>
    <col min="13262" max="13262" width="18.5546875" style="6" bestFit="1" customWidth="1"/>
    <col min="13263" max="13511" width="9.109375" style="6"/>
    <col min="13512" max="13512" width="3.33203125" style="6" customWidth="1"/>
    <col min="13513" max="13513" width="42.44140625" style="6" bestFit="1" customWidth="1"/>
    <col min="13514" max="13514" width="11.33203125" style="6" customWidth="1"/>
    <col min="13515" max="13515" width="13.88671875" style="6" customWidth="1"/>
    <col min="13516" max="13516" width="21.6640625" style="6" customWidth="1"/>
    <col min="13517" max="13517" width="9.109375" style="6"/>
    <col min="13518" max="13518" width="18.5546875" style="6" bestFit="1" customWidth="1"/>
    <col min="13519" max="13767" width="9.109375" style="6"/>
    <col min="13768" max="13768" width="3.33203125" style="6" customWidth="1"/>
    <col min="13769" max="13769" width="42.44140625" style="6" bestFit="1" customWidth="1"/>
    <col min="13770" max="13770" width="11.33203125" style="6" customWidth="1"/>
    <col min="13771" max="13771" width="13.88671875" style="6" customWidth="1"/>
    <col min="13772" max="13772" width="21.6640625" style="6" customWidth="1"/>
    <col min="13773" max="13773" width="9.109375" style="6"/>
    <col min="13774" max="13774" width="18.5546875" style="6" bestFit="1" customWidth="1"/>
    <col min="13775" max="14023" width="9.109375" style="6"/>
    <col min="14024" max="14024" width="3.33203125" style="6" customWidth="1"/>
    <col min="14025" max="14025" width="42.44140625" style="6" bestFit="1" customWidth="1"/>
    <col min="14026" max="14026" width="11.33203125" style="6" customWidth="1"/>
    <col min="14027" max="14027" width="13.88671875" style="6" customWidth="1"/>
    <col min="14028" max="14028" width="21.6640625" style="6" customWidth="1"/>
    <col min="14029" max="14029" width="9.109375" style="6"/>
    <col min="14030" max="14030" width="18.5546875" style="6" bestFit="1" customWidth="1"/>
    <col min="14031" max="14279" width="9.109375" style="6"/>
    <col min="14280" max="14280" width="3.33203125" style="6" customWidth="1"/>
    <col min="14281" max="14281" width="42.44140625" style="6" bestFit="1" customWidth="1"/>
    <col min="14282" max="14282" width="11.33203125" style="6" customWidth="1"/>
    <col min="14283" max="14283" width="13.88671875" style="6" customWidth="1"/>
    <col min="14284" max="14284" width="21.6640625" style="6" customWidth="1"/>
    <col min="14285" max="14285" width="9.109375" style="6"/>
    <col min="14286" max="14286" width="18.5546875" style="6" bestFit="1" customWidth="1"/>
    <col min="14287" max="14535" width="9.109375" style="6"/>
    <col min="14536" max="14536" width="3.33203125" style="6" customWidth="1"/>
    <col min="14537" max="14537" width="42.44140625" style="6" bestFit="1" customWidth="1"/>
    <col min="14538" max="14538" width="11.33203125" style="6" customWidth="1"/>
    <col min="14539" max="14539" width="13.88671875" style="6" customWidth="1"/>
    <col min="14540" max="14540" width="21.6640625" style="6" customWidth="1"/>
    <col min="14541" max="14541" width="9.109375" style="6"/>
    <col min="14542" max="14542" width="18.5546875" style="6" bestFit="1" customWidth="1"/>
    <col min="14543" max="14791" width="9.109375" style="6"/>
    <col min="14792" max="14792" width="3.33203125" style="6" customWidth="1"/>
    <col min="14793" max="14793" width="42.44140625" style="6" bestFit="1" customWidth="1"/>
    <col min="14794" max="14794" width="11.33203125" style="6" customWidth="1"/>
    <col min="14795" max="14795" width="13.88671875" style="6" customWidth="1"/>
    <col min="14796" max="14796" width="21.6640625" style="6" customWidth="1"/>
    <col min="14797" max="14797" width="9.109375" style="6"/>
    <col min="14798" max="14798" width="18.5546875" style="6" bestFit="1" customWidth="1"/>
    <col min="14799" max="15047" width="9.109375" style="6"/>
    <col min="15048" max="15048" width="3.33203125" style="6" customWidth="1"/>
    <col min="15049" max="15049" width="42.44140625" style="6" bestFit="1" customWidth="1"/>
    <col min="15050" max="15050" width="11.33203125" style="6" customWidth="1"/>
    <col min="15051" max="15051" width="13.88671875" style="6" customWidth="1"/>
    <col min="15052" max="15052" width="21.6640625" style="6" customWidth="1"/>
    <col min="15053" max="15053" width="9.109375" style="6"/>
    <col min="15054" max="15054" width="18.5546875" style="6" bestFit="1" customWidth="1"/>
    <col min="15055" max="15303" width="9.109375" style="6"/>
    <col min="15304" max="15304" width="3.33203125" style="6" customWidth="1"/>
    <col min="15305" max="15305" width="42.44140625" style="6" bestFit="1" customWidth="1"/>
    <col min="15306" max="15306" width="11.33203125" style="6" customWidth="1"/>
    <col min="15307" max="15307" width="13.88671875" style="6" customWidth="1"/>
    <col min="15308" max="15308" width="21.6640625" style="6" customWidth="1"/>
    <col min="15309" max="15309" width="9.109375" style="6"/>
    <col min="15310" max="15310" width="18.5546875" style="6" bestFit="1" customWidth="1"/>
    <col min="15311" max="15559" width="9.109375" style="6"/>
    <col min="15560" max="15560" width="3.33203125" style="6" customWidth="1"/>
    <col min="15561" max="15561" width="42.44140625" style="6" bestFit="1" customWidth="1"/>
    <col min="15562" max="15562" width="11.33203125" style="6" customWidth="1"/>
    <col min="15563" max="15563" width="13.88671875" style="6" customWidth="1"/>
    <col min="15564" max="15564" width="21.6640625" style="6" customWidth="1"/>
    <col min="15565" max="15565" width="9.109375" style="6"/>
    <col min="15566" max="15566" width="18.5546875" style="6" bestFit="1" customWidth="1"/>
    <col min="15567" max="15815" width="9.109375" style="6"/>
    <col min="15816" max="15816" width="3.33203125" style="6" customWidth="1"/>
    <col min="15817" max="15817" width="42.44140625" style="6" bestFit="1" customWidth="1"/>
    <col min="15818" max="15818" width="11.33203125" style="6" customWidth="1"/>
    <col min="15819" max="15819" width="13.88671875" style="6" customWidth="1"/>
    <col min="15820" max="15820" width="21.6640625" style="6" customWidth="1"/>
    <col min="15821" max="15821" width="9.109375" style="6"/>
    <col min="15822" max="15822" width="18.5546875" style="6" bestFit="1" customWidth="1"/>
    <col min="15823" max="16190" width="9.109375" style="6"/>
    <col min="16191" max="16384" width="9.109375" style="6" customWidth="1"/>
  </cols>
  <sheetData>
    <row r="1" spans="2:7" ht="18" thickBot="1" x14ac:dyDescent="0.3">
      <c r="B1" s="246" t="s">
        <v>12</v>
      </c>
      <c r="C1" s="246"/>
      <c r="D1" s="246"/>
      <c r="E1" s="246"/>
      <c r="F1" s="246"/>
      <c r="G1" s="246"/>
    </row>
    <row r="2" spans="2:7" ht="13.8" thickBot="1" x14ac:dyDescent="0.3">
      <c r="B2" s="9" t="s">
        <v>13</v>
      </c>
      <c r="C2" s="244" t="s">
        <v>14</v>
      </c>
      <c r="D2" s="244"/>
      <c r="E2" s="244"/>
      <c r="F2" s="244"/>
      <c r="G2" s="245"/>
    </row>
    <row r="3" spans="2:7" x14ac:dyDescent="0.25">
      <c r="B3" s="159"/>
      <c r="C3" s="160">
        <v>1</v>
      </c>
      <c r="D3" s="161" t="s">
        <v>173</v>
      </c>
      <c r="E3" s="253" t="s">
        <v>15</v>
      </c>
      <c r="F3" s="254"/>
      <c r="G3" s="255"/>
    </row>
    <row r="4" spans="2:7" ht="77.25" customHeight="1" x14ac:dyDescent="0.25">
      <c r="B4" s="162"/>
      <c r="C4" s="17">
        <v>2</v>
      </c>
      <c r="D4" s="163" t="s">
        <v>16</v>
      </c>
      <c r="E4" s="247" t="s">
        <v>175</v>
      </c>
      <c r="F4" s="248"/>
      <c r="G4" s="249"/>
    </row>
    <row r="5" spans="2:7" x14ac:dyDescent="0.25">
      <c r="B5" s="60"/>
      <c r="C5" s="117">
        <v>3</v>
      </c>
      <c r="D5" s="81" t="s">
        <v>17</v>
      </c>
      <c r="E5" s="241" t="s">
        <v>176</v>
      </c>
      <c r="F5" s="242"/>
      <c r="G5" s="243"/>
    </row>
    <row r="6" spans="2:7" x14ac:dyDescent="0.25">
      <c r="B6" s="4"/>
      <c r="C6" s="45">
        <v>4</v>
      </c>
      <c r="D6" s="2" t="s">
        <v>18</v>
      </c>
      <c r="E6" s="256" t="s">
        <v>174</v>
      </c>
      <c r="F6" s="257"/>
      <c r="G6" s="258"/>
    </row>
    <row r="7" spans="2:7" x14ac:dyDescent="0.25">
      <c r="B7" s="4"/>
      <c r="C7" s="45">
        <v>5</v>
      </c>
      <c r="D7" s="2" t="s">
        <v>19</v>
      </c>
      <c r="E7" s="57" t="s">
        <v>0</v>
      </c>
      <c r="F7" s="57" t="s">
        <v>1</v>
      </c>
      <c r="G7" s="58" t="s">
        <v>2</v>
      </c>
    </row>
    <row r="8" spans="2:7" x14ac:dyDescent="0.25">
      <c r="B8" s="4"/>
      <c r="C8" s="45">
        <v>6</v>
      </c>
      <c r="D8" s="2" t="s">
        <v>20</v>
      </c>
      <c r="E8" s="215">
        <v>3343.08</v>
      </c>
      <c r="F8" s="215">
        <v>3343.08</v>
      </c>
      <c r="G8" s="216">
        <v>2831.47</v>
      </c>
    </row>
    <row r="9" spans="2:7" ht="12.75" customHeight="1" x14ac:dyDescent="0.25">
      <c r="B9" s="4"/>
      <c r="C9" s="45">
        <v>7</v>
      </c>
      <c r="D9" s="2" t="s">
        <v>21</v>
      </c>
      <c r="E9" s="250">
        <v>45139</v>
      </c>
      <c r="F9" s="251"/>
      <c r="G9" s="252"/>
    </row>
    <row r="10" spans="2:7" x14ac:dyDescent="0.25">
      <c r="B10" s="4"/>
      <c r="C10" s="45">
        <v>8</v>
      </c>
      <c r="D10" s="2" t="s">
        <v>22</v>
      </c>
      <c r="E10" s="236" t="s">
        <v>141</v>
      </c>
      <c r="F10" s="236"/>
      <c r="G10" s="237"/>
    </row>
    <row r="11" spans="2:7" ht="13.8" thickBot="1" x14ac:dyDescent="0.3">
      <c r="B11" s="4"/>
      <c r="C11" s="45">
        <v>9</v>
      </c>
      <c r="D11" s="2" t="s">
        <v>4</v>
      </c>
      <c r="E11" s="238">
        <v>24</v>
      </c>
      <c r="F11" s="239"/>
      <c r="G11" s="240"/>
    </row>
    <row r="12" spans="2:7" ht="13.8" thickBot="1" x14ac:dyDescent="0.3">
      <c r="B12" s="9" t="s">
        <v>24</v>
      </c>
      <c r="C12" s="232" t="s">
        <v>25</v>
      </c>
      <c r="D12" s="233"/>
      <c r="E12" s="9" t="s">
        <v>7</v>
      </c>
      <c r="F12" s="10" t="s">
        <v>26</v>
      </c>
      <c r="G12" s="11" t="s">
        <v>27</v>
      </c>
    </row>
    <row r="13" spans="2:7" ht="13.8" thickBot="1" x14ac:dyDescent="0.3">
      <c r="B13" s="12"/>
      <c r="C13" s="13" t="s">
        <v>28</v>
      </c>
      <c r="D13" s="14"/>
      <c r="E13" s="15"/>
      <c r="F13" s="15"/>
      <c r="G13" s="16"/>
    </row>
    <row r="14" spans="2:7" x14ac:dyDescent="0.25">
      <c r="B14" s="4"/>
      <c r="C14" s="17">
        <v>1</v>
      </c>
      <c r="D14" s="5" t="s">
        <v>29</v>
      </c>
      <c r="E14" s="65"/>
      <c r="F14" s="217">
        <v>0.27</v>
      </c>
      <c r="G14" s="218">
        <v>1105.3125</v>
      </c>
    </row>
    <row r="15" spans="2:7" s="7" customFormat="1" x14ac:dyDescent="0.25">
      <c r="B15" s="4"/>
      <c r="C15" s="45">
        <v>2</v>
      </c>
      <c r="D15" s="2" t="s">
        <v>30</v>
      </c>
      <c r="E15" s="219">
        <v>0.3</v>
      </c>
      <c r="F15" s="153">
        <f>F14*E15</f>
        <v>8.1000000000000003E-2</v>
      </c>
      <c r="G15" s="165">
        <f>G14*$E$15</f>
        <v>331.59375</v>
      </c>
    </row>
    <row r="16" spans="2:7" s="7" customFormat="1" x14ac:dyDescent="0.25">
      <c r="B16" s="4"/>
      <c r="C16" s="45">
        <v>3</v>
      </c>
      <c r="D16" s="2" t="s">
        <v>31</v>
      </c>
      <c r="E16" s="66"/>
      <c r="F16" s="67"/>
      <c r="G16" s="220">
        <f t="shared" ref="G16:G21" si="0">F16*$G$100</f>
        <v>0</v>
      </c>
    </row>
    <row r="17" spans="2:7" x14ac:dyDescent="0.25">
      <c r="B17" s="4"/>
      <c r="C17" s="45">
        <v>4</v>
      </c>
      <c r="D17" s="2" t="s">
        <v>32</v>
      </c>
      <c r="E17" s="66"/>
      <c r="F17" s="67"/>
      <c r="G17" s="220">
        <f t="shared" si="0"/>
        <v>0</v>
      </c>
    </row>
    <row r="18" spans="2:7" x14ac:dyDescent="0.25">
      <c r="B18" s="4"/>
      <c r="C18" s="45">
        <v>5</v>
      </c>
      <c r="D18" s="2" t="s">
        <v>32</v>
      </c>
      <c r="E18" s="66"/>
      <c r="F18" s="67"/>
      <c r="G18" s="220">
        <f t="shared" si="0"/>
        <v>0</v>
      </c>
    </row>
    <row r="19" spans="2:7" x14ac:dyDescent="0.25">
      <c r="B19" s="4"/>
      <c r="C19" s="45">
        <v>6</v>
      </c>
      <c r="D19" s="2" t="s">
        <v>32</v>
      </c>
      <c r="E19" s="66"/>
      <c r="F19" s="67"/>
      <c r="G19" s="220">
        <f t="shared" si="0"/>
        <v>0</v>
      </c>
    </row>
    <row r="20" spans="2:7" x14ac:dyDescent="0.25">
      <c r="B20" s="4"/>
      <c r="C20" s="45">
        <v>7</v>
      </c>
      <c r="D20" s="2" t="s">
        <v>32</v>
      </c>
      <c r="E20" s="66"/>
      <c r="F20" s="67"/>
      <c r="G20" s="220">
        <f t="shared" si="0"/>
        <v>0</v>
      </c>
    </row>
    <row r="21" spans="2:7" x14ac:dyDescent="0.25">
      <c r="B21" s="4"/>
      <c r="C21" s="45">
        <v>8</v>
      </c>
      <c r="D21" s="2" t="s">
        <v>32</v>
      </c>
      <c r="E21" s="66"/>
      <c r="F21" s="67"/>
      <c r="G21" s="220">
        <f t="shared" si="0"/>
        <v>0</v>
      </c>
    </row>
    <row r="22" spans="2:7" ht="13.8" thickBot="1" x14ac:dyDescent="0.3">
      <c r="B22" s="19"/>
      <c r="C22" s="20"/>
      <c r="D22" s="21" t="s">
        <v>33</v>
      </c>
      <c r="E22" s="68"/>
      <c r="F22" s="166">
        <f>SUM(F14:F21)</f>
        <v>0.35100000000000003</v>
      </c>
      <c r="G22" s="151">
        <f>SUM(G14:G21)</f>
        <v>1436.90625</v>
      </c>
    </row>
    <row r="23" spans="2:7" ht="13.8" thickBot="1" x14ac:dyDescent="0.3">
      <c r="B23" s="22" t="s">
        <v>34</v>
      </c>
      <c r="C23" s="23" t="s">
        <v>35</v>
      </c>
      <c r="D23" s="24"/>
      <c r="E23" s="69"/>
      <c r="F23" s="69"/>
      <c r="G23" s="70"/>
    </row>
    <row r="24" spans="2:7" ht="13.8" thickBot="1" x14ac:dyDescent="0.3">
      <c r="B24" s="26" t="s">
        <v>36</v>
      </c>
      <c r="C24" s="23" t="s">
        <v>37</v>
      </c>
      <c r="D24" s="24"/>
      <c r="E24" s="69"/>
      <c r="F24" s="69"/>
      <c r="G24" s="70"/>
    </row>
    <row r="25" spans="2:7" x14ac:dyDescent="0.25">
      <c r="B25" s="4"/>
      <c r="C25" s="17">
        <v>1</v>
      </c>
      <c r="D25" s="5" t="s">
        <v>38</v>
      </c>
      <c r="E25" s="146">
        <v>0.2</v>
      </c>
      <c r="F25" s="152">
        <f>$F$22*E25</f>
        <v>7.0200000000000012E-2</v>
      </c>
      <c r="G25" s="154">
        <f t="shared" ref="G25:G32" si="1">$G$22*E25</f>
        <v>287.38125000000002</v>
      </c>
    </row>
    <row r="26" spans="2:7" x14ac:dyDescent="0.25">
      <c r="B26" s="4"/>
      <c r="C26" s="45">
        <v>2</v>
      </c>
      <c r="D26" s="2" t="s">
        <v>39</v>
      </c>
      <c r="E26" s="147">
        <v>1.4999999999999999E-2</v>
      </c>
      <c r="F26" s="153">
        <f>$F$22*E26</f>
        <v>5.2650000000000006E-3</v>
      </c>
      <c r="G26" s="165">
        <f t="shared" si="1"/>
        <v>21.553593749999997</v>
      </c>
    </row>
    <row r="27" spans="2:7" x14ac:dyDescent="0.25">
      <c r="B27" s="4"/>
      <c r="C27" s="45">
        <v>3</v>
      </c>
      <c r="D27" s="2" t="s">
        <v>40</v>
      </c>
      <c r="E27" s="147">
        <v>0.01</v>
      </c>
      <c r="F27" s="153">
        <f t="shared" ref="F27:F32" si="2">$F$22*E27</f>
        <v>3.5100000000000005E-3</v>
      </c>
      <c r="G27" s="165">
        <f t="shared" si="1"/>
        <v>14.3690625</v>
      </c>
    </row>
    <row r="28" spans="2:7" x14ac:dyDescent="0.25">
      <c r="B28" s="4"/>
      <c r="C28" s="45">
        <v>4</v>
      </c>
      <c r="D28" s="2" t="s">
        <v>41</v>
      </c>
      <c r="E28" s="147">
        <v>2E-3</v>
      </c>
      <c r="F28" s="153">
        <f t="shared" si="2"/>
        <v>7.0200000000000004E-4</v>
      </c>
      <c r="G28" s="165">
        <f t="shared" si="1"/>
        <v>2.8738125000000001</v>
      </c>
    </row>
    <row r="29" spans="2:7" x14ac:dyDescent="0.25">
      <c r="B29" s="4"/>
      <c r="C29" s="45">
        <v>5</v>
      </c>
      <c r="D29" s="2" t="s">
        <v>42</v>
      </c>
      <c r="E29" s="147">
        <v>6.0000000000000001E-3</v>
      </c>
      <c r="F29" s="153">
        <f t="shared" si="2"/>
        <v>2.1060000000000002E-3</v>
      </c>
      <c r="G29" s="165">
        <f t="shared" si="1"/>
        <v>8.6214375000000008</v>
      </c>
    </row>
    <row r="30" spans="2:7" x14ac:dyDescent="0.25">
      <c r="B30" s="4"/>
      <c r="C30" s="45">
        <v>6</v>
      </c>
      <c r="D30" s="2" t="s">
        <v>43</v>
      </c>
      <c r="E30" s="147">
        <v>2.5000000000000001E-2</v>
      </c>
      <c r="F30" s="153">
        <f t="shared" si="2"/>
        <v>8.7750000000000015E-3</v>
      </c>
      <c r="G30" s="165">
        <f t="shared" si="1"/>
        <v>35.922656250000003</v>
      </c>
    </row>
    <row r="31" spans="2:7" x14ac:dyDescent="0.25">
      <c r="B31" s="4"/>
      <c r="C31" s="45">
        <v>7</v>
      </c>
      <c r="D31" s="2" t="s">
        <v>44</v>
      </c>
      <c r="E31" s="147">
        <v>0.03</v>
      </c>
      <c r="F31" s="153">
        <f t="shared" si="2"/>
        <v>1.0530000000000001E-2</v>
      </c>
      <c r="G31" s="165">
        <f t="shared" si="1"/>
        <v>43.107187499999995</v>
      </c>
    </row>
    <row r="32" spans="2:7" x14ac:dyDescent="0.25">
      <c r="B32" s="4"/>
      <c r="C32" s="45">
        <v>8</v>
      </c>
      <c r="D32" s="2" t="s">
        <v>45</v>
      </c>
      <c r="E32" s="147">
        <v>0.08</v>
      </c>
      <c r="F32" s="153">
        <f t="shared" si="2"/>
        <v>2.8080000000000004E-2</v>
      </c>
      <c r="G32" s="165">
        <f t="shared" si="1"/>
        <v>114.9525</v>
      </c>
    </row>
    <row r="33" spans="2:7" ht="13.8" thickBot="1" x14ac:dyDescent="0.3">
      <c r="B33" s="27"/>
      <c r="C33" s="20"/>
      <c r="D33" s="21" t="s">
        <v>11</v>
      </c>
      <c r="E33" s="156">
        <f>SUM(E25:E32)</f>
        <v>0.36800000000000005</v>
      </c>
      <c r="F33" s="150">
        <f>SUM(F25:F32)</f>
        <v>0.12916800000000001</v>
      </c>
      <c r="G33" s="151">
        <f>SUM(G25:G32)</f>
        <v>528.78150000000005</v>
      </c>
    </row>
    <row r="34" spans="2:7" ht="13.8" thickBot="1" x14ac:dyDescent="0.3">
      <c r="B34" s="28" t="s">
        <v>46</v>
      </c>
      <c r="C34" s="23" t="s">
        <v>47</v>
      </c>
      <c r="D34" s="24"/>
      <c r="E34" s="74"/>
      <c r="F34" s="74"/>
      <c r="G34" s="70"/>
    </row>
    <row r="35" spans="2:7" x14ac:dyDescent="0.25">
      <c r="B35" s="4"/>
      <c r="C35" s="17">
        <v>1</v>
      </c>
      <c r="D35" s="5" t="s">
        <v>48</v>
      </c>
      <c r="E35" s="146">
        <v>8.3299999999999999E-2</v>
      </c>
      <c r="F35" s="152">
        <f t="shared" ref="F35:F36" si="3">$F$22*E35</f>
        <v>2.9238300000000002E-2</v>
      </c>
      <c r="G35" s="154">
        <f>$G$22*E35</f>
        <v>119.69429062499999</v>
      </c>
    </row>
    <row r="36" spans="2:7" x14ac:dyDescent="0.25">
      <c r="B36" s="4"/>
      <c r="C36" s="45">
        <v>2</v>
      </c>
      <c r="D36" s="2" t="s">
        <v>49</v>
      </c>
      <c r="E36" s="221">
        <v>2.7799999999999998E-2</v>
      </c>
      <c r="F36" s="153">
        <f t="shared" si="3"/>
        <v>9.7578000000000005E-3</v>
      </c>
      <c r="G36" s="165">
        <f>$G$22*E36</f>
        <v>39.94599375</v>
      </c>
    </row>
    <row r="37" spans="2:7" x14ac:dyDescent="0.25">
      <c r="B37" s="27"/>
      <c r="C37" s="30"/>
      <c r="D37" s="1" t="s">
        <v>50</v>
      </c>
      <c r="E37" s="167">
        <f>SUM(E35:E36)</f>
        <v>0.1111</v>
      </c>
      <c r="F37" s="168">
        <f>SUM(F35:F36)</f>
        <v>3.8996100000000006E-2</v>
      </c>
      <c r="G37" s="169">
        <f>SUM(G35:G36)</f>
        <v>159.64028437499999</v>
      </c>
    </row>
    <row r="38" spans="2:7" x14ac:dyDescent="0.25">
      <c r="B38" s="4"/>
      <c r="C38" s="45">
        <v>3</v>
      </c>
      <c r="D38" s="2" t="s">
        <v>51</v>
      </c>
      <c r="E38" s="147">
        <f>E33*E37</f>
        <v>4.0884800000000006E-2</v>
      </c>
      <c r="F38" s="153">
        <f>$F$22*E38</f>
        <v>1.4350564800000003E-2</v>
      </c>
      <c r="G38" s="165">
        <f>$G$22*E38</f>
        <v>58.747624650000006</v>
      </c>
    </row>
    <row r="39" spans="2:7" ht="13.8" thickBot="1" x14ac:dyDescent="0.3">
      <c r="B39" s="27"/>
      <c r="C39" s="20"/>
      <c r="D39" s="21" t="s">
        <v>11</v>
      </c>
      <c r="E39" s="156">
        <f>E37+E38</f>
        <v>0.1519848</v>
      </c>
      <c r="F39" s="150">
        <f>SUM(F37:F38)</f>
        <v>5.3346664800000013E-2</v>
      </c>
      <c r="G39" s="151">
        <f>SUM(G37:G38)</f>
        <v>218.387909025</v>
      </c>
    </row>
    <row r="40" spans="2:7" ht="13.8" thickBot="1" x14ac:dyDescent="0.3">
      <c r="B40" s="28" t="s">
        <v>52</v>
      </c>
      <c r="C40" s="23" t="s">
        <v>53</v>
      </c>
      <c r="D40" s="23"/>
      <c r="E40" s="74"/>
      <c r="F40" s="74"/>
      <c r="G40" s="70"/>
    </row>
    <row r="41" spans="2:7" x14ac:dyDescent="0.25">
      <c r="B41" s="4"/>
      <c r="C41" s="17">
        <v>1</v>
      </c>
      <c r="D41" s="5" t="s">
        <v>54</v>
      </c>
      <c r="E41" s="222">
        <v>0</v>
      </c>
      <c r="F41" s="152">
        <f t="shared" ref="F41:F43" si="4">$F$22*E41</f>
        <v>0</v>
      </c>
      <c r="G41" s="154">
        <f>$G$22*E41</f>
        <v>0</v>
      </c>
    </row>
    <row r="42" spans="2:7" x14ac:dyDescent="0.25">
      <c r="B42" s="4"/>
      <c r="C42" s="45">
        <v>2</v>
      </c>
      <c r="D42" s="2" t="s">
        <v>55</v>
      </c>
      <c r="E42" s="147">
        <f>E33*E41</f>
        <v>0</v>
      </c>
      <c r="F42" s="153">
        <f t="shared" si="4"/>
        <v>0</v>
      </c>
      <c r="G42" s="165">
        <f>$G$22*E42</f>
        <v>0</v>
      </c>
    </row>
    <row r="43" spans="2:7" ht="26.4" x14ac:dyDescent="0.25">
      <c r="B43" s="4"/>
      <c r="C43" s="45">
        <v>3</v>
      </c>
      <c r="D43" s="31" t="s">
        <v>56</v>
      </c>
      <c r="E43" s="221">
        <v>0</v>
      </c>
      <c r="F43" s="153">
        <f t="shared" si="4"/>
        <v>0</v>
      </c>
      <c r="G43" s="165">
        <f>$G$22*E43</f>
        <v>0</v>
      </c>
    </row>
    <row r="44" spans="2:7" ht="13.8" thickBot="1" x14ac:dyDescent="0.3">
      <c r="B44" s="32"/>
      <c r="C44" s="20"/>
      <c r="D44" s="21" t="s">
        <v>11</v>
      </c>
      <c r="E44" s="156">
        <f>SUM(E41:E43)</f>
        <v>0</v>
      </c>
      <c r="F44" s="150">
        <f>SUM(F41:F43)</f>
        <v>0</v>
      </c>
      <c r="G44" s="151">
        <f>SUM(G41:G43)</f>
        <v>0</v>
      </c>
    </row>
    <row r="45" spans="2:7" ht="13.8" thickBot="1" x14ac:dyDescent="0.3">
      <c r="B45" s="28" t="s">
        <v>5</v>
      </c>
      <c r="C45" s="23" t="s">
        <v>6</v>
      </c>
      <c r="D45" s="24"/>
      <c r="E45" s="29"/>
      <c r="F45" s="29"/>
      <c r="G45" s="25"/>
    </row>
    <row r="46" spans="2:7" x14ac:dyDescent="0.25">
      <c r="B46" s="4"/>
      <c r="C46" s="17">
        <v>1</v>
      </c>
      <c r="D46" s="5" t="s">
        <v>8</v>
      </c>
      <c r="E46" s="222">
        <f>((1/12)*0.05)</f>
        <v>4.1666666666666666E-3</v>
      </c>
      <c r="F46" s="152">
        <f t="shared" ref="F46:F52" si="5">$F$22*E46</f>
        <v>1.4625E-3</v>
      </c>
      <c r="G46" s="154">
        <f t="shared" ref="G46:G52" si="6">$G$22*E46</f>
        <v>5.9871093750000002</v>
      </c>
    </row>
    <row r="47" spans="2:7" x14ac:dyDescent="0.25">
      <c r="B47" s="4"/>
      <c r="C47" s="45">
        <v>2</v>
      </c>
      <c r="D47" s="2" t="s">
        <v>9</v>
      </c>
      <c r="E47" s="147">
        <f>E32*E46</f>
        <v>3.3333333333333332E-4</v>
      </c>
      <c r="F47" s="153">
        <f t="shared" si="5"/>
        <v>1.1700000000000001E-4</v>
      </c>
      <c r="G47" s="165">
        <f t="shared" si="6"/>
        <v>0.47896875</v>
      </c>
    </row>
    <row r="48" spans="2:7" x14ac:dyDescent="0.25">
      <c r="B48" s="4"/>
      <c r="C48" s="45">
        <v>3</v>
      </c>
      <c r="D48" s="2" t="s">
        <v>57</v>
      </c>
      <c r="E48" s="221">
        <f>(40%)*8%*90%</f>
        <v>2.8800000000000003E-2</v>
      </c>
      <c r="F48" s="153">
        <f t="shared" si="5"/>
        <v>1.0108800000000001E-2</v>
      </c>
      <c r="G48" s="165">
        <f t="shared" si="6"/>
        <v>41.382900000000006</v>
      </c>
    </row>
    <row r="49" spans="2:7" x14ac:dyDescent="0.25">
      <c r="B49" s="4"/>
      <c r="C49" s="45">
        <v>4</v>
      </c>
      <c r="D49" s="2" t="s">
        <v>10</v>
      </c>
      <c r="E49" s="221">
        <f>100%/30*7/12*2%</f>
        <v>3.8888888888888892E-4</v>
      </c>
      <c r="F49" s="153">
        <f t="shared" si="5"/>
        <v>1.3650000000000001E-4</v>
      </c>
      <c r="G49" s="165">
        <f t="shared" si="6"/>
        <v>0.55879687500000008</v>
      </c>
    </row>
    <row r="50" spans="2:7" x14ac:dyDescent="0.25">
      <c r="B50" s="4"/>
      <c r="C50" s="45">
        <v>5</v>
      </c>
      <c r="D50" s="2" t="s">
        <v>58</v>
      </c>
      <c r="E50" s="147">
        <f>E33*E49</f>
        <v>1.4311111111111114E-4</v>
      </c>
      <c r="F50" s="153">
        <f t="shared" si="5"/>
        <v>5.0232000000000016E-5</v>
      </c>
      <c r="G50" s="165">
        <f t="shared" si="6"/>
        <v>0.20563725000000002</v>
      </c>
    </row>
    <row r="51" spans="2:7" ht="13.5" customHeight="1" x14ac:dyDescent="0.25">
      <c r="B51" s="4"/>
      <c r="C51" s="45">
        <v>6</v>
      </c>
      <c r="D51" s="2" t="s">
        <v>59</v>
      </c>
      <c r="E51" s="147">
        <f>0.4*E50</f>
        <v>5.724444444444446E-5</v>
      </c>
      <c r="F51" s="153">
        <f t="shared" si="5"/>
        <v>2.0092800000000009E-5</v>
      </c>
      <c r="G51" s="165">
        <f t="shared" si="6"/>
        <v>8.225490000000002E-2</v>
      </c>
    </row>
    <row r="52" spans="2:7" ht="13.5" customHeight="1" x14ac:dyDescent="0.25">
      <c r="B52" s="4"/>
      <c r="C52" s="45">
        <v>7</v>
      </c>
      <c r="D52" s="31" t="s">
        <v>60</v>
      </c>
      <c r="E52" s="221">
        <f>1/12*0.01</f>
        <v>8.3333333333333328E-4</v>
      </c>
      <c r="F52" s="153">
        <f t="shared" si="5"/>
        <v>2.9250000000000001E-4</v>
      </c>
      <c r="G52" s="165">
        <f t="shared" si="6"/>
        <v>1.1974218749999999</v>
      </c>
    </row>
    <row r="53" spans="2:7" ht="13.8" thickBot="1" x14ac:dyDescent="0.3">
      <c r="B53" s="27"/>
      <c r="C53" s="20"/>
      <c r="D53" s="21" t="s">
        <v>11</v>
      </c>
      <c r="E53" s="156">
        <f>SUM(E46:E52)</f>
        <v>3.4722577777777777E-2</v>
      </c>
      <c r="F53" s="150">
        <f>SUM(F46:F52)</f>
        <v>1.21876248E-2</v>
      </c>
      <c r="G53" s="151">
        <f>SUM(G46:G52)</f>
        <v>49.893089025000009</v>
      </c>
    </row>
    <row r="54" spans="2:7" ht="13.8" thickBot="1" x14ac:dyDescent="0.3">
      <c r="B54" s="28" t="s">
        <v>61</v>
      </c>
      <c r="C54" s="23" t="s">
        <v>62</v>
      </c>
      <c r="D54" s="24"/>
      <c r="E54" s="74"/>
      <c r="F54" s="74"/>
      <c r="G54" s="70"/>
    </row>
    <row r="55" spans="2:7" x14ac:dyDescent="0.25">
      <c r="B55" s="4"/>
      <c r="C55" s="17">
        <v>1</v>
      </c>
      <c r="D55" s="5" t="s">
        <v>63</v>
      </c>
      <c r="E55" s="146">
        <f>1/12</f>
        <v>8.3333333333333329E-2</v>
      </c>
      <c r="F55" s="152">
        <f t="shared" ref="F55:F60" si="7">$F$22*E55</f>
        <v>2.9250000000000002E-2</v>
      </c>
      <c r="G55" s="154">
        <f t="shared" ref="G55:G60" si="8">$G$22*E55</f>
        <v>119.7421875</v>
      </c>
    </row>
    <row r="56" spans="2:7" x14ac:dyDescent="0.25">
      <c r="B56" s="4"/>
      <c r="C56" s="45">
        <v>2</v>
      </c>
      <c r="D56" s="2" t="s">
        <v>64</v>
      </c>
      <c r="E56" s="221">
        <f>5/30/12</f>
        <v>1.3888888888888888E-2</v>
      </c>
      <c r="F56" s="153">
        <f t="shared" si="7"/>
        <v>4.875E-3</v>
      </c>
      <c r="G56" s="165">
        <f>$G$22*E56</f>
        <v>19.95703125</v>
      </c>
    </row>
    <row r="57" spans="2:7" x14ac:dyDescent="0.25">
      <c r="B57" s="4"/>
      <c r="C57" s="45">
        <v>3</v>
      </c>
      <c r="D57" s="2" t="s">
        <v>65</v>
      </c>
      <c r="E57" s="221">
        <f>5/30/12*0.015</f>
        <v>2.0833333333333332E-4</v>
      </c>
      <c r="F57" s="153">
        <f t="shared" si="7"/>
        <v>7.3125000000000002E-5</v>
      </c>
      <c r="G57" s="165">
        <f t="shared" si="8"/>
        <v>0.29935546874999996</v>
      </c>
    </row>
    <row r="58" spans="2:7" x14ac:dyDescent="0.25">
      <c r="B58" s="4"/>
      <c r="C58" s="45">
        <v>4</v>
      </c>
      <c r="D58" s="2" t="s">
        <v>66</v>
      </c>
      <c r="E58" s="221">
        <f>1/30/12</f>
        <v>2.7777777777777779E-3</v>
      </c>
      <c r="F58" s="153">
        <f t="shared" si="7"/>
        <v>9.7500000000000017E-4</v>
      </c>
      <c r="G58" s="165">
        <f t="shared" si="8"/>
        <v>3.9914062500000003</v>
      </c>
    </row>
    <row r="59" spans="2:7" x14ac:dyDescent="0.25">
      <c r="B59" s="4"/>
      <c r="C59" s="45">
        <v>5</v>
      </c>
      <c r="D59" s="2" t="s">
        <v>67</v>
      </c>
      <c r="E59" s="221">
        <f>15/30/12*0.08</f>
        <v>3.3333333333333331E-3</v>
      </c>
      <c r="F59" s="153">
        <f t="shared" si="7"/>
        <v>1.17E-3</v>
      </c>
      <c r="G59" s="165">
        <f t="shared" si="8"/>
        <v>4.7896874999999994</v>
      </c>
    </row>
    <row r="60" spans="2:7" x14ac:dyDescent="0.25">
      <c r="B60" s="4"/>
      <c r="C60" s="45">
        <v>6</v>
      </c>
      <c r="D60" s="2" t="s">
        <v>32</v>
      </c>
      <c r="E60" s="221">
        <v>0</v>
      </c>
      <c r="F60" s="153">
        <f t="shared" si="7"/>
        <v>0</v>
      </c>
      <c r="G60" s="165">
        <f t="shared" si="8"/>
        <v>0</v>
      </c>
    </row>
    <row r="61" spans="2:7" x14ac:dyDescent="0.25">
      <c r="B61" s="27"/>
      <c r="C61" s="34"/>
      <c r="D61" s="1" t="s">
        <v>50</v>
      </c>
      <c r="E61" s="167">
        <f>SUM(E55:E60)</f>
        <v>0.10354166666666666</v>
      </c>
      <c r="F61" s="168">
        <f>SUM(F55:F60)</f>
        <v>3.6343124999999997E-2</v>
      </c>
      <c r="G61" s="169">
        <f>SUM(G55:G60)</f>
        <v>148.77966796875</v>
      </c>
    </row>
    <row r="62" spans="2:7" x14ac:dyDescent="0.25">
      <c r="B62" s="4"/>
      <c r="C62" s="45">
        <v>7</v>
      </c>
      <c r="D62" s="2" t="s">
        <v>68</v>
      </c>
      <c r="E62" s="147">
        <f>E33*E61</f>
        <v>3.8103333333333336E-2</v>
      </c>
      <c r="F62" s="153">
        <f>$F$22*E62</f>
        <v>1.3374270000000002E-2</v>
      </c>
      <c r="G62" s="165">
        <f>$G$22*E62</f>
        <v>54.750917812500006</v>
      </c>
    </row>
    <row r="63" spans="2:7" ht="13.8" thickBot="1" x14ac:dyDescent="0.3">
      <c r="B63" s="19"/>
      <c r="C63" s="20"/>
      <c r="D63" s="21" t="s">
        <v>11</v>
      </c>
      <c r="E63" s="156">
        <f>E61+E62</f>
        <v>0.14164499999999999</v>
      </c>
      <c r="F63" s="150">
        <f>SUM(F61:F62)</f>
        <v>4.9717394999999998E-2</v>
      </c>
      <c r="G63" s="151">
        <f>SUM(G61:G62)</f>
        <v>203.53058578125001</v>
      </c>
    </row>
    <row r="64" spans="2:7" ht="13.8" thickBot="1" x14ac:dyDescent="0.3">
      <c r="B64" s="35" t="s">
        <v>69</v>
      </c>
      <c r="C64" s="36"/>
      <c r="D64" s="37"/>
      <c r="E64" s="170">
        <f>E33+E39+E44+E53+E63</f>
        <v>0.69635237777777781</v>
      </c>
      <c r="F64" s="155">
        <f>F33+F39+F44+F53+F63</f>
        <v>0.24441968459999999</v>
      </c>
      <c r="G64" s="171">
        <f>G33+G39+G44+G53+G63</f>
        <v>1000.5930838312501</v>
      </c>
    </row>
    <row r="65" spans="2:7" ht="13.8" thickBot="1" x14ac:dyDescent="0.3">
      <c r="B65" s="35" t="s">
        <v>70</v>
      </c>
      <c r="C65" s="36"/>
      <c r="D65" s="37"/>
      <c r="E65" s="75"/>
      <c r="F65" s="155">
        <f>F22+F64</f>
        <v>0.59541968460000005</v>
      </c>
      <c r="G65" s="171">
        <f>G22+G64</f>
        <v>2437.4993338312502</v>
      </c>
    </row>
    <row r="66" spans="2:7" ht="13.8" thickBot="1" x14ac:dyDescent="0.3">
      <c r="B66" s="22" t="s">
        <v>71</v>
      </c>
      <c r="C66" s="23" t="s">
        <v>72</v>
      </c>
      <c r="D66" s="24"/>
      <c r="E66" s="29"/>
      <c r="F66" s="29"/>
      <c r="G66" s="25"/>
    </row>
    <row r="67" spans="2:7" x14ac:dyDescent="0.25">
      <c r="B67" s="3"/>
      <c r="C67" s="17">
        <v>1</v>
      </c>
      <c r="D67" s="5" t="s">
        <v>73</v>
      </c>
      <c r="E67" s="77"/>
      <c r="F67" s="148">
        <f>IFERROR(G67/$G$99,"")</f>
        <v>1.1086197512630595E-2</v>
      </c>
      <c r="G67" s="154">
        <f>IFERROR(E113,"")</f>
        <v>45.384127132746535</v>
      </c>
    </row>
    <row r="68" spans="2:7" x14ac:dyDescent="0.25">
      <c r="B68" s="4"/>
      <c r="C68" s="45">
        <v>2</v>
      </c>
      <c r="D68" s="2" t="s">
        <v>75</v>
      </c>
      <c r="E68" s="78"/>
      <c r="F68" s="148">
        <f t="shared" ref="F68:F73" si="9">IFERROR(G68/$G$99,"")</f>
        <v>9.884424264654533E-2</v>
      </c>
      <c r="G68" s="165">
        <f>IFERROR(E107,"")</f>
        <v>404.64367241337436</v>
      </c>
    </row>
    <row r="69" spans="2:7" x14ac:dyDescent="0.25">
      <c r="B69" s="4"/>
      <c r="C69" s="45">
        <v>3</v>
      </c>
      <c r="D69" s="2" t="s">
        <v>76</v>
      </c>
      <c r="E69" s="78"/>
      <c r="F69" s="148">
        <f t="shared" si="9"/>
        <v>0</v>
      </c>
      <c r="G69" s="220">
        <v>0</v>
      </c>
    </row>
    <row r="70" spans="2:7" x14ac:dyDescent="0.25">
      <c r="B70" s="4"/>
      <c r="C70" s="45">
        <v>4</v>
      </c>
      <c r="D70" s="2" t="s">
        <v>78</v>
      </c>
      <c r="E70" s="78"/>
      <c r="F70" s="148">
        <f t="shared" si="9"/>
        <v>0</v>
      </c>
      <c r="G70" s="220">
        <v>0</v>
      </c>
    </row>
    <row r="71" spans="2:7" x14ac:dyDescent="0.25">
      <c r="B71" s="4"/>
      <c r="C71" s="45">
        <v>5</v>
      </c>
      <c r="D71" s="2" t="s">
        <v>79</v>
      </c>
      <c r="E71" s="78"/>
      <c r="F71" s="148">
        <f t="shared" si="9"/>
        <v>0</v>
      </c>
      <c r="G71" s="220">
        <v>0</v>
      </c>
    </row>
    <row r="72" spans="2:7" x14ac:dyDescent="0.25">
      <c r="B72" s="4"/>
      <c r="C72" s="45">
        <v>6</v>
      </c>
      <c r="D72" s="2" t="s">
        <v>80</v>
      </c>
      <c r="E72" s="78"/>
      <c r="F72" s="148">
        <f t="shared" si="9"/>
        <v>0</v>
      </c>
      <c r="G72" s="220">
        <v>0</v>
      </c>
    </row>
    <row r="73" spans="2:7" x14ac:dyDescent="0.25">
      <c r="B73" s="4"/>
      <c r="C73" s="45">
        <v>7</v>
      </c>
      <c r="D73" s="2" t="s">
        <v>81</v>
      </c>
      <c r="E73" s="78"/>
      <c r="F73" s="148">
        <f t="shared" si="9"/>
        <v>0</v>
      </c>
      <c r="G73" s="220">
        <v>0</v>
      </c>
    </row>
    <row r="74" spans="2:7" ht="13.8" thickBot="1" x14ac:dyDescent="0.3">
      <c r="B74" s="19"/>
      <c r="C74" s="20"/>
      <c r="D74" s="21" t="s">
        <v>11</v>
      </c>
      <c r="E74" s="73"/>
      <c r="F74" s="150">
        <f>SUM(F67:F73)</f>
        <v>0.10993044015917593</v>
      </c>
      <c r="G74" s="151">
        <f>SUM(G67:G73)</f>
        <v>450.02779954612089</v>
      </c>
    </row>
    <row r="75" spans="2:7" ht="13.8" thickBot="1" x14ac:dyDescent="0.3">
      <c r="B75" s="22" t="s">
        <v>82</v>
      </c>
      <c r="C75" s="23" t="s">
        <v>83</v>
      </c>
      <c r="D75" s="24"/>
      <c r="E75" s="74"/>
      <c r="F75" s="74"/>
      <c r="G75" s="70"/>
    </row>
    <row r="76" spans="2:7" x14ac:dyDescent="0.25">
      <c r="B76" s="3"/>
      <c r="C76" s="17">
        <v>1</v>
      </c>
      <c r="D76" s="5" t="s">
        <v>84</v>
      </c>
      <c r="E76" s="71"/>
      <c r="F76" s="152">
        <f>IFERROR(G76/$G$99,"")</f>
        <v>3.9816788571767525E-4</v>
      </c>
      <c r="G76" s="218">
        <v>1.63</v>
      </c>
    </row>
    <row r="77" spans="2:7" x14ac:dyDescent="0.25">
      <c r="B77" s="4"/>
      <c r="C77" s="45">
        <v>2</v>
      </c>
      <c r="D77" s="2" t="s">
        <v>86</v>
      </c>
      <c r="E77" s="72"/>
      <c r="F77" s="152">
        <f t="shared" ref="F77:F87" si="10">IFERROR(G77/$G$99,"")</f>
        <v>4.7584726464909907E-3</v>
      </c>
      <c r="G77" s="220">
        <v>19.48</v>
      </c>
    </row>
    <row r="78" spans="2:7" x14ac:dyDescent="0.25">
      <c r="B78" s="4"/>
      <c r="C78" s="45">
        <v>3</v>
      </c>
      <c r="D78" s="2" t="s">
        <v>87</v>
      </c>
      <c r="E78" s="72"/>
      <c r="F78" s="152">
        <f t="shared" si="10"/>
        <v>4.521526113272497E-3</v>
      </c>
      <c r="G78" s="220">
        <v>18.510000000000002</v>
      </c>
    </row>
    <row r="79" spans="2:7" x14ac:dyDescent="0.25">
      <c r="B79" s="4"/>
      <c r="C79" s="45">
        <v>4</v>
      </c>
      <c r="D79" s="2" t="s">
        <v>88</v>
      </c>
      <c r="E79" s="72"/>
      <c r="F79" s="152">
        <f t="shared" si="10"/>
        <v>4.1746559306227431E-3</v>
      </c>
      <c r="G79" s="220">
        <v>17.09</v>
      </c>
    </row>
    <row r="80" spans="2:7" x14ac:dyDescent="0.25">
      <c r="B80" s="4"/>
      <c r="C80" s="45">
        <v>5</v>
      </c>
      <c r="D80" s="2" t="s">
        <v>89</v>
      </c>
      <c r="E80" s="72"/>
      <c r="F80" s="152">
        <f t="shared" si="10"/>
        <v>3.1974346871788413E-2</v>
      </c>
      <c r="G80" s="220">
        <v>130.89500000000001</v>
      </c>
    </row>
    <row r="81" spans="2:7" x14ac:dyDescent="0.25">
      <c r="B81" s="4"/>
      <c r="C81" s="45">
        <v>6</v>
      </c>
      <c r="D81" s="2" t="s">
        <v>90</v>
      </c>
      <c r="E81" s="72"/>
      <c r="F81" s="152">
        <f t="shared" si="10"/>
        <v>2.5151254766987898E-3</v>
      </c>
      <c r="G81" s="220">
        <v>10.296296296296298</v>
      </c>
    </row>
    <row r="82" spans="2:7" x14ac:dyDescent="0.25">
      <c r="B82" s="4"/>
      <c r="C82" s="45">
        <v>7</v>
      </c>
      <c r="D82" s="2" t="s">
        <v>92</v>
      </c>
      <c r="E82" s="72"/>
      <c r="F82" s="152">
        <f t="shared" si="10"/>
        <v>8.0561821294287909E-3</v>
      </c>
      <c r="G82" s="220">
        <v>32.979999999999997</v>
      </c>
    </row>
    <row r="83" spans="2:7" x14ac:dyDescent="0.25">
      <c r="B83" s="4"/>
      <c r="C83" s="45">
        <v>8</v>
      </c>
      <c r="D83" s="2" t="s">
        <v>93</v>
      </c>
      <c r="E83" s="72"/>
      <c r="F83" s="152">
        <f t="shared" si="10"/>
        <v>8.2784721760564509E-3</v>
      </c>
      <c r="G83" s="220">
        <v>33.89</v>
      </c>
    </row>
    <row r="84" spans="2:7" x14ac:dyDescent="0.25">
      <c r="B84" s="4"/>
      <c r="C84" s="45">
        <v>9</v>
      </c>
      <c r="D84" s="2" t="s">
        <v>94</v>
      </c>
      <c r="E84" s="72"/>
      <c r="F84" s="152">
        <f t="shared" si="10"/>
        <v>9.7587773217307546E-3</v>
      </c>
      <c r="G84" s="220">
        <v>39.950000000000003</v>
      </c>
    </row>
    <row r="85" spans="2:7" x14ac:dyDescent="0.25">
      <c r="B85" s="4"/>
      <c r="C85" s="45">
        <v>10</v>
      </c>
      <c r="D85" s="2" t="s">
        <v>95</v>
      </c>
      <c r="E85" s="72"/>
      <c r="F85" s="152">
        <f t="shared" si="10"/>
        <v>9.4925178153305902E-3</v>
      </c>
      <c r="G85" s="220">
        <v>38.86</v>
      </c>
    </row>
    <row r="86" spans="2:7" x14ac:dyDescent="0.25">
      <c r="B86" s="4"/>
      <c r="C86" s="45">
        <v>11</v>
      </c>
      <c r="D86" s="2" t="s">
        <v>96</v>
      </c>
      <c r="E86" s="72"/>
      <c r="F86" s="152">
        <f t="shared" si="10"/>
        <v>9.6415254290040751E-3</v>
      </c>
      <c r="G86" s="220">
        <v>39.47</v>
      </c>
    </row>
    <row r="87" spans="2:7" x14ac:dyDescent="0.25">
      <c r="B87" s="60"/>
      <c r="C87" s="61">
        <v>12</v>
      </c>
      <c r="D87" s="81" t="s">
        <v>31</v>
      </c>
      <c r="E87" s="76"/>
      <c r="F87" s="152">
        <f t="shared" si="10"/>
        <v>6.2222718956897717E-2</v>
      </c>
      <c r="G87" s="223">
        <f>(($G$14+$G$14*E15)/220*1.5*26)</f>
        <v>254.72428977272727</v>
      </c>
    </row>
    <row r="88" spans="2:7" ht="13.8" thickBot="1" x14ac:dyDescent="0.3">
      <c r="B88" s="19"/>
      <c r="C88" s="33"/>
      <c r="D88" s="21" t="s">
        <v>11</v>
      </c>
      <c r="E88" s="73"/>
      <c r="F88" s="150">
        <f>SUM(F76:F87)</f>
        <v>0.1557924887530395</v>
      </c>
      <c r="G88" s="151">
        <f>SUM(G76:G87)</f>
        <v>637.77558606902357</v>
      </c>
    </row>
    <row r="89" spans="2:7" ht="13.8" thickBot="1" x14ac:dyDescent="0.3">
      <c r="B89" s="22" t="s">
        <v>98</v>
      </c>
      <c r="C89" s="23" t="s">
        <v>99</v>
      </c>
      <c r="D89" s="24"/>
      <c r="E89" s="79"/>
      <c r="F89" s="79"/>
      <c r="G89" s="70"/>
    </row>
    <row r="90" spans="2:7" x14ac:dyDescent="0.25">
      <c r="B90" s="3"/>
      <c r="C90" s="17">
        <v>1</v>
      </c>
      <c r="D90" s="5" t="s">
        <v>100</v>
      </c>
      <c r="E90" s="222">
        <v>0.02</v>
      </c>
      <c r="F90" s="152">
        <f>IFERROR(G90/$G$99,"")</f>
        <v>1.7222850678733029E-2</v>
      </c>
      <c r="G90" s="154">
        <f>IFERROR(($G$65+$G$74+$G$88)*E90,"")</f>
        <v>70.506054388927893</v>
      </c>
    </row>
    <row r="91" spans="2:7" x14ac:dyDescent="0.25">
      <c r="B91" s="4"/>
      <c r="C91" s="45">
        <v>2</v>
      </c>
      <c r="D91" s="2" t="s">
        <v>101</v>
      </c>
      <c r="E91" s="221">
        <v>0.04</v>
      </c>
      <c r="F91" s="152">
        <f>IFERROR(G91/$G$99,"")</f>
        <v>3.5134615384615389E-2</v>
      </c>
      <c r="G91" s="154">
        <f>IFERROR(($G$65+$G$74+$G$88+G90)*E91,"")</f>
        <v>143.83235095341291</v>
      </c>
    </row>
    <row r="92" spans="2:7" ht="13.8" thickBot="1" x14ac:dyDescent="0.3">
      <c r="B92" s="27"/>
      <c r="C92" s="20"/>
      <c r="D92" s="21" t="s">
        <v>11</v>
      </c>
      <c r="E92" s="156">
        <f>SUM(E90:E91)</f>
        <v>0.06</v>
      </c>
      <c r="F92" s="150">
        <f>SUM(F90:F91)</f>
        <v>5.2357466063348415E-2</v>
      </c>
      <c r="G92" s="151">
        <f>SUM(G90:G91)</f>
        <v>214.33840534234082</v>
      </c>
    </row>
    <row r="93" spans="2:7" ht="13.8" thickBot="1" x14ac:dyDescent="0.3">
      <c r="B93" s="22" t="s">
        <v>102</v>
      </c>
      <c r="C93" s="23" t="s">
        <v>103</v>
      </c>
      <c r="D93" s="24"/>
      <c r="E93" s="79"/>
      <c r="F93" s="79"/>
      <c r="G93" s="70"/>
    </row>
    <row r="94" spans="2:7" ht="12.75" customHeight="1" x14ac:dyDescent="0.25">
      <c r="B94" s="4"/>
      <c r="C94" s="17">
        <v>1</v>
      </c>
      <c r="D94" s="5" t="s">
        <v>104</v>
      </c>
      <c r="E94" s="222">
        <v>0.05</v>
      </c>
      <c r="F94" s="152">
        <f>IFERROR(G94/$G$99,"")</f>
        <v>0.05</v>
      </c>
      <c r="G94" s="218">
        <f>IFERROR(($G$65+$G$74+$G$88+$G$92)*E94/(100%-$E$98),"")</f>
        <v>204.6875273557053</v>
      </c>
    </row>
    <row r="95" spans="2:7" x14ac:dyDescent="0.25">
      <c r="B95" s="4"/>
      <c r="C95" s="45">
        <v>2</v>
      </c>
      <c r="D95" s="2" t="s">
        <v>106</v>
      </c>
      <c r="E95" s="147">
        <v>0</v>
      </c>
      <c r="F95" s="152">
        <f t="shared" ref="F95:F97" si="11">IFERROR(G95/$G$99,"")</f>
        <v>0</v>
      </c>
      <c r="G95" s="218">
        <f t="shared" ref="G95:G97" si="12">IFERROR(($G$65+$G$74+$G$88+$G$92)*E95/(100%-$E$98),"")</f>
        <v>0</v>
      </c>
    </row>
    <row r="96" spans="2:7" x14ac:dyDescent="0.25">
      <c r="B96" s="4"/>
      <c r="C96" s="45">
        <v>3</v>
      </c>
      <c r="D96" s="2" t="s">
        <v>108</v>
      </c>
      <c r="E96" s="147">
        <v>6.4999999999999997E-3</v>
      </c>
      <c r="F96" s="152">
        <f t="shared" si="11"/>
        <v>6.4999999999999988E-3</v>
      </c>
      <c r="G96" s="218">
        <f t="shared" si="12"/>
        <v>26.609378556241683</v>
      </c>
    </row>
    <row r="97" spans="1:7" x14ac:dyDescent="0.25">
      <c r="B97" s="4"/>
      <c r="C97" s="45">
        <v>4</v>
      </c>
      <c r="D97" s="2" t="s">
        <v>110</v>
      </c>
      <c r="E97" s="147">
        <v>0.03</v>
      </c>
      <c r="F97" s="152">
        <f t="shared" si="11"/>
        <v>0.03</v>
      </c>
      <c r="G97" s="218">
        <f t="shared" si="12"/>
        <v>122.81251641342317</v>
      </c>
    </row>
    <row r="98" spans="1:7" ht="13.8" thickBot="1" x14ac:dyDescent="0.3">
      <c r="B98" s="19"/>
      <c r="C98" s="20"/>
      <c r="D98" s="21" t="s">
        <v>11</v>
      </c>
      <c r="E98" s="156">
        <f>SUM(E94:E97)</f>
        <v>8.6499999999999994E-2</v>
      </c>
      <c r="F98" s="150">
        <f>SUM(F94:F97)</f>
        <v>8.6499999999999994E-2</v>
      </c>
      <c r="G98" s="151">
        <f>SUM(G94:G97)</f>
        <v>354.10942232537013</v>
      </c>
    </row>
    <row r="99" spans="1:7" ht="13.8" thickBot="1" x14ac:dyDescent="0.3">
      <c r="B99" s="35" t="s">
        <v>142</v>
      </c>
      <c r="C99" s="36"/>
      <c r="D99" s="37"/>
      <c r="E99" s="80"/>
      <c r="F99" s="155">
        <f>F65+F74+F88+F92+F98</f>
        <v>1.0000000795755639</v>
      </c>
      <c r="G99" s="224">
        <f>(G65+G74+G88+G92)/(1-E98)</f>
        <v>4093.7505471141058</v>
      </c>
    </row>
    <row r="100" spans="1:7" x14ac:dyDescent="0.25">
      <c r="B100" s="63" t="s">
        <v>143</v>
      </c>
      <c r="C100" s="64"/>
      <c r="D100" s="64"/>
      <c r="G100" s="6"/>
    </row>
    <row r="101" spans="1:7" ht="27" customHeight="1" x14ac:dyDescent="0.25">
      <c r="A101" s="259" t="s">
        <v>113</v>
      </c>
      <c r="B101" s="259"/>
      <c r="C101" s="259"/>
      <c r="D101" s="259"/>
      <c r="E101" s="259"/>
      <c r="F101" s="259"/>
      <c r="G101" s="259"/>
    </row>
    <row r="102" spans="1:7" ht="13.8" thickBot="1" x14ac:dyDescent="0.3"/>
    <row r="103" spans="1:7" x14ac:dyDescent="0.25">
      <c r="D103" s="234" t="s">
        <v>114</v>
      </c>
      <c r="E103" s="235"/>
      <c r="F103" s="39"/>
    </row>
    <row r="104" spans="1:7" x14ac:dyDescent="0.25">
      <c r="D104" s="40" t="s">
        <v>115</v>
      </c>
      <c r="E104" s="225">
        <v>48.3</v>
      </c>
      <c r="F104" s="39"/>
    </row>
    <row r="105" spans="1:7" x14ac:dyDescent="0.25">
      <c r="D105" s="40" t="s">
        <v>116</v>
      </c>
      <c r="E105" s="225">
        <f>E104*26*4</f>
        <v>5023.2</v>
      </c>
      <c r="F105" s="39"/>
    </row>
    <row r="106" spans="1:7" ht="13.8" thickBot="1" x14ac:dyDescent="0.3">
      <c r="D106" s="8" t="s">
        <v>117</v>
      </c>
      <c r="E106" s="226">
        <v>502.32</v>
      </c>
      <c r="F106" s="39"/>
    </row>
    <row r="107" spans="1:7" ht="13.8" thickBot="1" x14ac:dyDescent="0.3">
      <c r="D107" s="177" t="s">
        <v>118</v>
      </c>
      <c r="E107" s="172">
        <f>IFERROR((E105-E106)*((G14/(E8+F8+G8+G8))),"")</f>
        <v>404.64367241337436</v>
      </c>
      <c r="F107" s="39"/>
    </row>
    <row r="108" spans="1:7" ht="13.8" thickBot="1" x14ac:dyDescent="0.3">
      <c r="F108" s="39"/>
    </row>
    <row r="109" spans="1:7" x14ac:dyDescent="0.25">
      <c r="D109" s="234" t="s">
        <v>119</v>
      </c>
      <c r="E109" s="235"/>
      <c r="F109" s="39"/>
    </row>
    <row r="110" spans="1:7" x14ac:dyDescent="0.25">
      <c r="D110" s="40" t="s">
        <v>120</v>
      </c>
      <c r="E110" s="225">
        <v>6</v>
      </c>
      <c r="F110" s="39"/>
    </row>
    <row r="111" spans="1:7" x14ac:dyDescent="0.25">
      <c r="D111" s="40" t="s">
        <v>121</v>
      </c>
      <c r="E111" s="225">
        <f>E110*2*26*4</f>
        <v>1248</v>
      </c>
      <c r="F111" s="39"/>
    </row>
    <row r="112" spans="1:7" ht="13.8" thickBot="1" x14ac:dyDescent="0.3">
      <c r="D112" s="8" t="s">
        <v>117</v>
      </c>
      <c r="E112" s="226">
        <f>IFERROR(IF(E111&lt;(E8+F8+G8+G8)*0.06,E111,(E8+F8+G8+G8)*0.06),"")</f>
        <v>740.94599999999991</v>
      </c>
      <c r="F112" s="39"/>
    </row>
    <row r="113" spans="1:7" ht="13.8" thickBot="1" x14ac:dyDescent="0.3">
      <c r="D113" s="177" t="s">
        <v>118</v>
      </c>
      <c r="E113" s="172">
        <f>IFERROR((E111-E112)*((G14/(E8+F8+G8+G8))),"")</f>
        <v>45.384127132746535</v>
      </c>
      <c r="F113" s="39"/>
      <c r="G113" s="42"/>
    </row>
    <row r="114" spans="1:7" x14ac:dyDescent="0.25">
      <c r="D114" s="6" t="s">
        <v>122</v>
      </c>
      <c r="F114" s="38"/>
    </row>
    <row r="116" spans="1:7" x14ac:dyDescent="0.25">
      <c r="D116" s="6" t="s">
        <v>123</v>
      </c>
    </row>
    <row r="117" spans="1:7" x14ac:dyDescent="0.25">
      <c r="D117" s="6" t="s">
        <v>124</v>
      </c>
    </row>
    <row r="118" spans="1:7" x14ac:dyDescent="0.25">
      <c r="D118" s="6" t="s">
        <v>125</v>
      </c>
    </row>
    <row r="120" spans="1:7" x14ac:dyDescent="0.25">
      <c r="A120" s="259" t="s">
        <v>126</v>
      </c>
      <c r="B120" s="259"/>
      <c r="C120" s="259"/>
      <c r="D120" s="259"/>
      <c r="E120" s="259"/>
      <c r="F120" s="259"/>
      <c r="G120" s="259"/>
    </row>
    <row r="121" spans="1:7" x14ac:dyDescent="0.25">
      <c r="A121" s="259" t="s">
        <v>127</v>
      </c>
      <c r="B121" s="259"/>
      <c r="C121" s="259"/>
      <c r="D121" s="259"/>
      <c r="E121" s="259"/>
      <c r="F121" s="259"/>
      <c r="G121" s="259"/>
    </row>
    <row r="122" spans="1:7" x14ac:dyDescent="0.25">
      <c r="A122" s="259" t="s">
        <v>128</v>
      </c>
      <c r="B122" s="259"/>
      <c r="C122" s="259"/>
      <c r="D122" s="259"/>
      <c r="E122" s="259"/>
      <c r="F122" s="259"/>
      <c r="G122" s="259"/>
    </row>
    <row r="123" spans="1:7" x14ac:dyDescent="0.25">
      <c r="A123" s="259" t="s">
        <v>129</v>
      </c>
      <c r="B123" s="259"/>
      <c r="C123" s="259"/>
      <c r="D123" s="259"/>
      <c r="E123" s="259"/>
      <c r="F123" s="259"/>
      <c r="G123" s="259"/>
    </row>
    <row r="124" spans="1:7" x14ac:dyDescent="0.25">
      <c r="A124" s="259" t="s">
        <v>130</v>
      </c>
      <c r="B124" s="259"/>
      <c r="C124" s="259"/>
      <c r="D124" s="259"/>
      <c r="E124" s="259"/>
      <c r="F124" s="259"/>
      <c r="G124" s="259"/>
    </row>
    <row r="125" spans="1:7" x14ac:dyDescent="0.25">
      <c r="A125" s="259" t="s">
        <v>131</v>
      </c>
      <c r="B125" s="259"/>
      <c r="C125" s="259"/>
      <c r="D125" s="259"/>
      <c r="E125" s="259"/>
      <c r="F125" s="259"/>
      <c r="G125" s="259"/>
    </row>
    <row r="126" spans="1:7" ht="12.75" customHeight="1" x14ac:dyDescent="0.25">
      <c r="A126" s="259" t="s">
        <v>132</v>
      </c>
      <c r="B126" s="259"/>
      <c r="C126" s="259"/>
      <c r="D126" s="259"/>
      <c r="E126" s="259"/>
      <c r="F126" s="259"/>
      <c r="G126" s="259"/>
    </row>
    <row r="127" spans="1:7" ht="27.75" customHeight="1" x14ac:dyDescent="0.25">
      <c r="A127" s="259" t="s">
        <v>133</v>
      </c>
      <c r="B127" s="259"/>
      <c r="C127" s="259"/>
      <c r="D127" s="259"/>
      <c r="E127" s="259"/>
      <c r="F127" s="259"/>
      <c r="G127" s="259"/>
    </row>
    <row r="128" spans="1:7" x14ac:dyDescent="0.25">
      <c r="A128" s="259" t="s">
        <v>134</v>
      </c>
      <c r="B128" s="259"/>
      <c r="C128" s="259"/>
      <c r="D128" s="259"/>
      <c r="E128" s="259"/>
      <c r="F128" s="259"/>
      <c r="G128" s="259"/>
    </row>
    <row r="129" spans="1:7" ht="27.75" customHeight="1" x14ac:dyDescent="0.25">
      <c r="A129" s="259" t="s">
        <v>135</v>
      </c>
      <c r="B129" s="259"/>
      <c r="C129" s="259"/>
      <c r="D129" s="259"/>
      <c r="E129" s="259"/>
      <c r="F129" s="259"/>
      <c r="G129" s="259"/>
    </row>
    <row r="130" spans="1:7" ht="27.75" customHeight="1" x14ac:dyDescent="0.25">
      <c r="A130" s="259" t="s">
        <v>136</v>
      </c>
      <c r="B130" s="259"/>
      <c r="C130" s="259"/>
      <c r="D130" s="259"/>
      <c r="E130" s="259"/>
      <c r="F130" s="259"/>
      <c r="G130" s="259"/>
    </row>
    <row r="131" spans="1:7" x14ac:dyDescent="0.25">
      <c r="A131" s="259" t="s">
        <v>137</v>
      </c>
      <c r="B131" s="259"/>
      <c r="C131" s="259"/>
      <c r="D131" s="259"/>
      <c r="E131" s="259"/>
      <c r="F131" s="259"/>
      <c r="G131" s="259"/>
    </row>
    <row r="132" spans="1:7" x14ac:dyDescent="0.25">
      <c r="A132" s="259" t="s">
        <v>138</v>
      </c>
      <c r="B132" s="259"/>
      <c r="C132" s="259"/>
      <c r="D132" s="259"/>
      <c r="E132" s="259"/>
      <c r="F132" s="259"/>
      <c r="G132" s="259"/>
    </row>
    <row r="133" spans="1:7" x14ac:dyDescent="0.25">
      <c r="A133" s="259" t="s">
        <v>139</v>
      </c>
      <c r="B133" s="259"/>
      <c r="C133" s="259"/>
      <c r="D133" s="259"/>
      <c r="E133" s="259"/>
      <c r="F133" s="259"/>
      <c r="G133" s="259"/>
    </row>
  </sheetData>
  <mergeCells count="27">
    <mergeCell ref="A133:G133"/>
    <mergeCell ref="A101:G101"/>
    <mergeCell ref="A128:G128"/>
    <mergeCell ref="A129:G129"/>
    <mergeCell ref="A130:G130"/>
    <mergeCell ref="A131:G131"/>
    <mergeCell ref="A132:G132"/>
    <mergeCell ref="A123:G123"/>
    <mergeCell ref="A124:G124"/>
    <mergeCell ref="A125:G125"/>
    <mergeCell ref="A126:G126"/>
    <mergeCell ref="A127:G127"/>
    <mergeCell ref="D109:E109"/>
    <mergeCell ref="D103:E103"/>
    <mergeCell ref="A120:G120"/>
    <mergeCell ref="A121:G121"/>
    <mergeCell ref="B1:G1"/>
    <mergeCell ref="C2:G2"/>
    <mergeCell ref="E4:G4"/>
    <mergeCell ref="E6:G6"/>
    <mergeCell ref="E3:G3"/>
    <mergeCell ref="E5:G5"/>
    <mergeCell ref="A122:G122"/>
    <mergeCell ref="E9:G9"/>
    <mergeCell ref="E10:G10"/>
    <mergeCell ref="E11:G11"/>
    <mergeCell ref="C12:D12"/>
  </mergeCells>
  <printOptions horizontalCentered="1"/>
  <pageMargins left="0.70866141732283472" right="0.70866141732283472" top="0.74803149606299213" bottom="0.74803149606299213" header="0.31496062992125984" footer="0.31496062992125984"/>
  <pageSetup paperSize="9" scale="53" fitToHeight="0"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I133"/>
  <sheetViews>
    <sheetView showGridLines="0" zoomScale="90" zoomScaleNormal="90" zoomScaleSheetLayoutView="130" workbookViewId="0">
      <selection activeCell="E11" sqref="E11:G11"/>
    </sheetView>
  </sheetViews>
  <sheetFormatPr defaultRowHeight="13.2" x14ac:dyDescent="0.25"/>
  <cols>
    <col min="1" max="1" width="3.109375" style="6" customWidth="1"/>
    <col min="2" max="3" width="3.5546875" style="6" customWidth="1"/>
    <col min="4" max="4" width="83.109375" style="6" customWidth="1"/>
    <col min="5" max="6" width="23.33203125" style="6" customWidth="1"/>
    <col min="7" max="7" width="23.33203125" style="38" customWidth="1"/>
    <col min="8" max="8" width="9.109375" style="38" customWidth="1"/>
    <col min="9" max="9" width="9.109375" style="83" customWidth="1"/>
    <col min="10" max="155" width="9.109375" style="6"/>
    <col min="156" max="156" width="3.33203125" style="6" customWidth="1"/>
    <col min="157" max="157" width="42.44140625" style="6" bestFit="1" customWidth="1"/>
    <col min="158" max="158" width="11.33203125" style="6" customWidth="1"/>
    <col min="159" max="159" width="13.88671875" style="6" customWidth="1"/>
    <col min="160" max="160" width="21.6640625" style="6" customWidth="1"/>
    <col min="161" max="161" width="9.109375" style="6"/>
    <col min="162" max="162" width="18.5546875" style="6" bestFit="1" customWidth="1"/>
    <col min="163" max="411" width="9.109375" style="6"/>
    <col min="412" max="412" width="3.33203125" style="6" customWidth="1"/>
    <col min="413" max="413" width="42.44140625" style="6" bestFit="1" customWidth="1"/>
    <col min="414" max="414" width="11.33203125" style="6" customWidth="1"/>
    <col min="415" max="415" width="13.88671875" style="6" customWidth="1"/>
    <col min="416" max="416" width="21.6640625" style="6" customWidth="1"/>
    <col min="417" max="417" width="9.109375" style="6"/>
    <col min="418" max="418" width="18.5546875" style="6" bestFit="1" customWidth="1"/>
    <col min="419" max="667" width="9.109375" style="6"/>
    <col min="668" max="668" width="3.33203125" style="6" customWidth="1"/>
    <col min="669" max="669" width="42.44140625" style="6" bestFit="1" customWidth="1"/>
    <col min="670" max="670" width="11.33203125" style="6" customWidth="1"/>
    <col min="671" max="671" width="13.88671875" style="6" customWidth="1"/>
    <col min="672" max="672" width="21.6640625" style="6" customWidth="1"/>
    <col min="673" max="673" width="9.109375" style="6"/>
    <col min="674" max="674" width="18.5546875" style="6" bestFit="1" customWidth="1"/>
    <col min="675" max="923" width="9.109375" style="6"/>
    <col min="924" max="924" width="3.33203125" style="6" customWidth="1"/>
    <col min="925" max="925" width="42.44140625" style="6" bestFit="1" customWidth="1"/>
    <col min="926" max="926" width="11.33203125" style="6" customWidth="1"/>
    <col min="927" max="927" width="13.88671875" style="6" customWidth="1"/>
    <col min="928" max="928" width="21.6640625" style="6" customWidth="1"/>
    <col min="929" max="929" width="9.109375" style="6"/>
    <col min="930" max="930" width="18.5546875" style="6" bestFit="1" customWidth="1"/>
    <col min="931" max="1179" width="9.109375" style="6"/>
    <col min="1180" max="1180" width="3.33203125" style="6" customWidth="1"/>
    <col min="1181" max="1181" width="42.44140625" style="6" bestFit="1" customWidth="1"/>
    <col min="1182" max="1182" width="11.33203125" style="6" customWidth="1"/>
    <col min="1183" max="1183" width="13.88671875" style="6" customWidth="1"/>
    <col min="1184" max="1184" width="21.6640625" style="6" customWidth="1"/>
    <col min="1185" max="1185" width="9.109375" style="6"/>
    <col min="1186" max="1186" width="18.5546875" style="6" bestFit="1" customWidth="1"/>
    <col min="1187" max="1435" width="9.109375" style="6"/>
    <col min="1436" max="1436" width="3.33203125" style="6" customWidth="1"/>
    <col min="1437" max="1437" width="42.44140625" style="6" bestFit="1" customWidth="1"/>
    <col min="1438" max="1438" width="11.33203125" style="6" customWidth="1"/>
    <col min="1439" max="1439" width="13.88671875" style="6" customWidth="1"/>
    <col min="1440" max="1440" width="21.6640625" style="6" customWidth="1"/>
    <col min="1441" max="1441" width="9.109375" style="6"/>
    <col min="1442" max="1442" width="18.5546875" style="6" bestFit="1" customWidth="1"/>
    <col min="1443" max="1691" width="9.109375" style="6"/>
    <col min="1692" max="1692" width="3.33203125" style="6" customWidth="1"/>
    <col min="1693" max="1693" width="42.44140625" style="6" bestFit="1" customWidth="1"/>
    <col min="1694" max="1694" width="11.33203125" style="6" customWidth="1"/>
    <col min="1695" max="1695" width="13.88671875" style="6" customWidth="1"/>
    <col min="1696" max="1696" width="21.6640625" style="6" customWidth="1"/>
    <col min="1697" max="1697" width="9.109375" style="6"/>
    <col min="1698" max="1698" width="18.5546875" style="6" bestFit="1" customWidth="1"/>
    <col min="1699" max="1947" width="9.109375" style="6"/>
    <col min="1948" max="1948" width="3.33203125" style="6" customWidth="1"/>
    <col min="1949" max="1949" width="42.44140625" style="6" bestFit="1" customWidth="1"/>
    <col min="1950" max="1950" width="11.33203125" style="6" customWidth="1"/>
    <col min="1951" max="1951" width="13.88671875" style="6" customWidth="1"/>
    <col min="1952" max="1952" width="21.6640625" style="6" customWidth="1"/>
    <col min="1953" max="1953" width="9.109375" style="6"/>
    <col min="1954" max="1954" width="18.5546875" style="6" bestFit="1" customWidth="1"/>
    <col min="1955" max="2203" width="9.109375" style="6"/>
    <col min="2204" max="2204" width="3.33203125" style="6" customWidth="1"/>
    <col min="2205" max="2205" width="42.44140625" style="6" bestFit="1" customWidth="1"/>
    <col min="2206" max="2206" width="11.33203125" style="6" customWidth="1"/>
    <col min="2207" max="2207" width="13.88671875" style="6" customWidth="1"/>
    <col min="2208" max="2208" width="21.6640625" style="6" customWidth="1"/>
    <col min="2209" max="2209" width="9.109375" style="6"/>
    <col min="2210" max="2210" width="18.5546875" style="6" bestFit="1" customWidth="1"/>
    <col min="2211" max="2459" width="9.109375" style="6"/>
    <col min="2460" max="2460" width="3.33203125" style="6" customWidth="1"/>
    <col min="2461" max="2461" width="42.44140625" style="6" bestFit="1" customWidth="1"/>
    <col min="2462" max="2462" width="11.33203125" style="6" customWidth="1"/>
    <col min="2463" max="2463" width="13.88671875" style="6" customWidth="1"/>
    <col min="2464" max="2464" width="21.6640625" style="6" customWidth="1"/>
    <col min="2465" max="2465" width="9.109375" style="6"/>
    <col min="2466" max="2466" width="18.5546875" style="6" bestFit="1" customWidth="1"/>
    <col min="2467" max="2715" width="9.109375" style="6"/>
    <col min="2716" max="2716" width="3.33203125" style="6" customWidth="1"/>
    <col min="2717" max="2717" width="42.44140625" style="6" bestFit="1" customWidth="1"/>
    <col min="2718" max="2718" width="11.33203125" style="6" customWidth="1"/>
    <col min="2719" max="2719" width="13.88671875" style="6" customWidth="1"/>
    <col min="2720" max="2720" width="21.6640625" style="6" customWidth="1"/>
    <col min="2721" max="2721" width="9.109375" style="6"/>
    <col min="2722" max="2722" width="18.5546875" style="6" bestFit="1" customWidth="1"/>
    <col min="2723" max="2971" width="9.109375" style="6"/>
    <col min="2972" max="2972" width="3.33203125" style="6" customWidth="1"/>
    <col min="2973" max="2973" width="42.44140625" style="6" bestFit="1" customWidth="1"/>
    <col min="2974" max="2974" width="11.33203125" style="6" customWidth="1"/>
    <col min="2975" max="2975" width="13.88671875" style="6" customWidth="1"/>
    <col min="2976" max="2976" width="21.6640625" style="6" customWidth="1"/>
    <col min="2977" max="2977" width="9.109375" style="6"/>
    <col min="2978" max="2978" width="18.5546875" style="6" bestFit="1" customWidth="1"/>
    <col min="2979" max="3227" width="9.109375" style="6"/>
    <col min="3228" max="3228" width="3.33203125" style="6" customWidth="1"/>
    <col min="3229" max="3229" width="42.44140625" style="6" bestFit="1" customWidth="1"/>
    <col min="3230" max="3230" width="11.33203125" style="6" customWidth="1"/>
    <col min="3231" max="3231" width="13.88671875" style="6" customWidth="1"/>
    <col min="3232" max="3232" width="21.6640625" style="6" customWidth="1"/>
    <col min="3233" max="3233" width="9.109375" style="6"/>
    <col min="3234" max="3234" width="18.5546875" style="6" bestFit="1" customWidth="1"/>
    <col min="3235" max="3483" width="9.109375" style="6"/>
    <col min="3484" max="3484" width="3.33203125" style="6" customWidth="1"/>
    <col min="3485" max="3485" width="42.44140625" style="6" bestFit="1" customWidth="1"/>
    <col min="3486" max="3486" width="11.33203125" style="6" customWidth="1"/>
    <col min="3487" max="3487" width="13.88671875" style="6" customWidth="1"/>
    <col min="3488" max="3488" width="21.6640625" style="6" customWidth="1"/>
    <col min="3489" max="3489" width="9.109375" style="6"/>
    <col min="3490" max="3490" width="18.5546875" style="6" bestFit="1" customWidth="1"/>
    <col min="3491" max="3739" width="9.109375" style="6"/>
    <col min="3740" max="3740" width="3.33203125" style="6" customWidth="1"/>
    <col min="3741" max="3741" width="42.44140625" style="6" bestFit="1" customWidth="1"/>
    <col min="3742" max="3742" width="11.33203125" style="6" customWidth="1"/>
    <col min="3743" max="3743" width="13.88671875" style="6" customWidth="1"/>
    <col min="3744" max="3744" width="21.6640625" style="6" customWidth="1"/>
    <col min="3745" max="3745" width="9.109375" style="6"/>
    <col min="3746" max="3746" width="18.5546875" style="6" bestFit="1" customWidth="1"/>
    <col min="3747" max="3995" width="9.109375" style="6"/>
    <col min="3996" max="3996" width="3.33203125" style="6" customWidth="1"/>
    <col min="3997" max="3997" width="42.44140625" style="6" bestFit="1" customWidth="1"/>
    <col min="3998" max="3998" width="11.33203125" style="6" customWidth="1"/>
    <col min="3999" max="3999" width="13.88671875" style="6" customWidth="1"/>
    <col min="4000" max="4000" width="21.6640625" style="6" customWidth="1"/>
    <col min="4001" max="4001" width="9.109375" style="6"/>
    <col min="4002" max="4002" width="18.5546875" style="6" bestFit="1" customWidth="1"/>
    <col min="4003" max="4251" width="9.109375" style="6"/>
    <col min="4252" max="4252" width="3.33203125" style="6" customWidth="1"/>
    <col min="4253" max="4253" width="42.44140625" style="6" bestFit="1" customWidth="1"/>
    <col min="4254" max="4254" width="11.33203125" style="6" customWidth="1"/>
    <col min="4255" max="4255" width="13.88671875" style="6" customWidth="1"/>
    <col min="4256" max="4256" width="21.6640625" style="6" customWidth="1"/>
    <col min="4257" max="4257" width="9.109375" style="6"/>
    <col min="4258" max="4258" width="18.5546875" style="6" bestFit="1" customWidth="1"/>
    <col min="4259" max="4507" width="9.109375" style="6"/>
    <col min="4508" max="4508" width="3.33203125" style="6" customWidth="1"/>
    <col min="4509" max="4509" width="42.44140625" style="6" bestFit="1" customWidth="1"/>
    <col min="4510" max="4510" width="11.33203125" style="6" customWidth="1"/>
    <col min="4511" max="4511" width="13.88671875" style="6" customWidth="1"/>
    <col min="4512" max="4512" width="21.6640625" style="6" customWidth="1"/>
    <col min="4513" max="4513" width="9.109375" style="6"/>
    <col min="4514" max="4514" width="18.5546875" style="6" bestFit="1" customWidth="1"/>
    <col min="4515" max="4763" width="9.109375" style="6"/>
    <col min="4764" max="4764" width="3.33203125" style="6" customWidth="1"/>
    <col min="4765" max="4765" width="42.44140625" style="6" bestFit="1" customWidth="1"/>
    <col min="4766" max="4766" width="11.33203125" style="6" customWidth="1"/>
    <col min="4767" max="4767" width="13.88671875" style="6" customWidth="1"/>
    <col min="4768" max="4768" width="21.6640625" style="6" customWidth="1"/>
    <col min="4769" max="4769" width="9.109375" style="6"/>
    <col min="4770" max="4770" width="18.5546875" style="6" bestFit="1" customWidth="1"/>
    <col min="4771" max="5019" width="9.109375" style="6"/>
    <col min="5020" max="5020" width="3.33203125" style="6" customWidth="1"/>
    <col min="5021" max="5021" width="42.44140625" style="6" bestFit="1" customWidth="1"/>
    <col min="5022" max="5022" width="11.33203125" style="6" customWidth="1"/>
    <col min="5023" max="5023" width="13.88671875" style="6" customWidth="1"/>
    <col min="5024" max="5024" width="21.6640625" style="6" customWidth="1"/>
    <col min="5025" max="5025" width="9.109375" style="6"/>
    <col min="5026" max="5026" width="18.5546875" style="6" bestFit="1" customWidth="1"/>
    <col min="5027" max="5275" width="9.109375" style="6"/>
    <col min="5276" max="5276" width="3.33203125" style="6" customWidth="1"/>
    <col min="5277" max="5277" width="42.44140625" style="6" bestFit="1" customWidth="1"/>
    <col min="5278" max="5278" width="11.33203125" style="6" customWidth="1"/>
    <col min="5279" max="5279" width="13.88671875" style="6" customWidth="1"/>
    <col min="5280" max="5280" width="21.6640625" style="6" customWidth="1"/>
    <col min="5281" max="5281" width="9.109375" style="6"/>
    <col min="5282" max="5282" width="18.5546875" style="6" bestFit="1" customWidth="1"/>
    <col min="5283" max="5531" width="9.109375" style="6"/>
    <col min="5532" max="5532" width="3.33203125" style="6" customWidth="1"/>
    <col min="5533" max="5533" width="42.44140625" style="6" bestFit="1" customWidth="1"/>
    <col min="5534" max="5534" width="11.33203125" style="6" customWidth="1"/>
    <col min="5535" max="5535" width="13.88671875" style="6" customWidth="1"/>
    <col min="5536" max="5536" width="21.6640625" style="6" customWidth="1"/>
    <col min="5537" max="5537" width="9.109375" style="6"/>
    <col min="5538" max="5538" width="18.5546875" style="6" bestFit="1" customWidth="1"/>
    <col min="5539" max="5787" width="9.109375" style="6"/>
    <col min="5788" max="5788" width="3.33203125" style="6" customWidth="1"/>
    <col min="5789" max="5789" width="42.44140625" style="6" bestFit="1" customWidth="1"/>
    <col min="5790" max="5790" width="11.33203125" style="6" customWidth="1"/>
    <col min="5791" max="5791" width="13.88671875" style="6" customWidth="1"/>
    <col min="5792" max="5792" width="21.6640625" style="6" customWidth="1"/>
    <col min="5793" max="5793" width="9.109375" style="6"/>
    <col min="5794" max="5794" width="18.5546875" style="6" bestFit="1" customWidth="1"/>
    <col min="5795" max="6043" width="9.109375" style="6"/>
    <col min="6044" max="6044" width="3.33203125" style="6" customWidth="1"/>
    <col min="6045" max="6045" width="42.44140625" style="6" bestFit="1" customWidth="1"/>
    <col min="6046" max="6046" width="11.33203125" style="6" customWidth="1"/>
    <col min="6047" max="6047" width="13.88671875" style="6" customWidth="1"/>
    <col min="6048" max="6048" width="21.6640625" style="6" customWidth="1"/>
    <col min="6049" max="6049" width="9.109375" style="6"/>
    <col min="6050" max="6050" width="18.5546875" style="6" bestFit="1" customWidth="1"/>
    <col min="6051" max="6299" width="9.109375" style="6"/>
    <col min="6300" max="6300" width="3.33203125" style="6" customWidth="1"/>
    <col min="6301" max="6301" width="42.44140625" style="6" bestFit="1" customWidth="1"/>
    <col min="6302" max="6302" width="11.33203125" style="6" customWidth="1"/>
    <col min="6303" max="6303" width="13.88671875" style="6" customWidth="1"/>
    <col min="6304" max="6304" width="21.6640625" style="6" customWidth="1"/>
    <col min="6305" max="6305" width="9.109375" style="6"/>
    <col min="6306" max="6306" width="18.5546875" style="6" bestFit="1" customWidth="1"/>
    <col min="6307" max="6555" width="9.109375" style="6"/>
    <col min="6556" max="6556" width="3.33203125" style="6" customWidth="1"/>
    <col min="6557" max="6557" width="42.44140625" style="6" bestFit="1" customWidth="1"/>
    <col min="6558" max="6558" width="11.33203125" style="6" customWidth="1"/>
    <col min="6559" max="6559" width="13.88671875" style="6" customWidth="1"/>
    <col min="6560" max="6560" width="21.6640625" style="6" customWidth="1"/>
    <col min="6561" max="6561" width="9.109375" style="6"/>
    <col min="6562" max="6562" width="18.5546875" style="6" bestFit="1" customWidth="1"/>
    <col min="6563" max="6811" width="9.109375" style="6"/>
    <col min="6812" max="6812" width="3.33203125" style="6" customWidth="1"/>
    <col min="6813" max="6813" width="42.44140625" style="6" bestFit="1" customWidth="1"/>
    <col min="6814" max="6814" width="11.33203125" style="6" customWidth="1"/>
    <col min="6815" max="6815" width="13.88671875" style="6" customWidth="1"/>
    <col min="6816" max="6816" width="21.6640625" style="6" customWidth="1"/>
    <col min="6817" max="6817" width="9.109375" style="6"/>
    <col min="6818" max="6818" width="18.5546875" style="6" bestFit="1" customWidth="1"/>
    <col min="6819" max="7067" width="9.109375" style="6"/>
    <col min="7068" max="7068" width="3.33203125" style="6" customWidth="1"/>
    <col min="7069" max="7069" width="42.44140625" style="6" bestFit="1" customWidth="1"/>
    <col min="7070" max="7070" width="11.33203125" style="6" customWidth="1"/>
    <col min="7071" max="7071" width="13.88671875" style="6" customWidth="1"/>
    <col min="7072" max="7072" width="21.6640625" style="6" customWidth="1"/>
    <col min="7073" max="7073" width="9.109375" style="6"/>
    <col min="7074" max="7074" width="18.5546875" style="6" bestFit="1" customWidth="1"/>
    <col min="7075" max="7323" width="9.109375" style="6"/>
    <col min="7324" max="7324" width="3.33203125" style="6" customWidth="1"/>
    <col min="7325" max="7325" width="42.44140625" style="6" bestFit="1" customWidth="1"/>
    <col min="7326" max="7326" width="11.33203125" style="6" customWidth="1"/>
    <col min="7327" max="7327" width="13.88671875" style="6" customWidth="1"/>
    <col min="7328" max="7328" width="21.6640625" style="6" customWidth="1"/>
    <col min="7329" max="7329" width="9.109375" style="6"/>
    <col min="7330" max="7330" width="18.5546875" style="6" bestFit="1" customWidth="1"/>
    <col min="7331" max="7579" width="9.109375" style="6"/>
    <col min="7580" max="7580" width="3.33203125" style="6" customWidth="1"/>
    <col min="7581" max="7581" width="42.44140625" style="6" bestFit="1" customWidth="1"/>
    <col min="7582" max="7582" width="11.33203125" style="6" customWidth="1"/>
    <col min="7583" max="7583" width="13.88671875" style="6" customWidth="1"/>
    <col min="7584" max="7584" width="21.6640625" style="6" customWidth="1"/>
    <col min="7585" max="7585" width="9.109375" style="6"/>
    <col min="7586" max="7586" width="18.5546875" style="6" bestFit="1" customWidth="1"/>
    <col min="7587" max="7835" width="9.109375" style="6"/>
    <col min="7836" max="7836" width="3.33203125" style="6" customWidth="1"/>
    <col min="7837" max="7837" width="42.44140625" style="6" bestFit="1" customWidth="1"/>
    <col min="7838" max="7838" width="11.33203125" style="6" customWidth="1"/>
    <col min="7839" max="7839" width="13.88671875" style="6" customWidth="1"/>
    <col min="7840" max="7840" width="21.6640625" style="6" customWidth="1"/>
    <col min="7841" max="7841" width="9.109375" style="6"/>
    <col min="7842" max="7842" width="18.5546875" style="6" bestFit="1" customWidth="1"/>
    <col min="7843" max="8091" width="9.109375" style="6"/>
    <col min="8092" max="8092" width="3.33203125" style="6" customWidth="1"/>
    <col min="8093" max="8093" width="42.44140625" style="6" bestFit="1" customWidth="1"/>
    <col min="8094" max="8094" width="11.33203125" style="6" customWidth="1"/>
    <col min="8095" max="8095" width="13.88671875" style="6" customWidth="1"/>
    <col min="8096" max="8096" width="21.6640625" style="6" customWidth="1"/>
    <col min="8097" max="8097" width="9.109375" style="6"/>
    <col min="8098" max="8098" width="18.5546875" style="6" bestFit="1" customWidth="1"/>
    <col min="8099" max="8347" width="9.109375" style="6"/>
    <col min="8348" max="8348" width="3.33203125" style="6" customWidth="1"/>
    <col min="8349" max="8349" width="42.44140625" style="6" bestFit="1" customWidth="1"/>
    <col min="8350" max="8350" width="11.33203125" style="6" customWidth="1"/>
    <col min="8351" max="8351" width="13.88671875" style="6" customWidth="1"/>
    <col min="8352" max="8352" width="21.6640625" style="6" customWidth="1"/>
    <col min="8353" max="8353" width="9.109375" style="6"/>
    <col min="8354" max="8354" width="18.5546875" style="6" bestFit="1" customWidth="1"/>
    <col min="8355" max="8603" width="9.109375" style="6"/>
    <col min="8604" max="8604" width="3.33203125" style="6" customWidth="1"/>
    <col min="8605" max="8605" width="42.44140625" style="6" bestFit="1" customWidth="1"/>
    <col min="8606" max="8606" width="11.33203125" style="6" customWidth="1"/>
    <col min="8607" max="8607" width="13.88671875" style="6" customWidth="1"/>
    <col min="8608" max="8608" width="21.6640625" style="6" customWidth="1"/>
    <col min="8609" max="8609" width="9.109375" style="6"/>
    <col min="8610" max="8610" width="18.5546875" style="6" bestFit="1" customWidth="1"/>
    <col min="8611" max="8859" width="9.109375" style="6"/>
    <col min="8860" max="8860" width="3.33203125" style="6" customWidth="1"/>
    <col min="8861" max="8861" width="42.44140625" style="6" bestFit="1" customWidth="1"/>
    <col min="8862" max="8862" width="11.33203125" style="6" customWidth="1"/>
    <col min="8863" max="8863" width="13.88671875" style="6" customWidth="1"/>
    <col min="8864" max="8864" width="21.6640625" style="6" customWidth="1"/>
    <col min="8865" max="8865" width="9.109375" style="6"/>
    <col min="8866" max="8866" width="18.5546875" style="6" bestFit="1" customWidth="1"/>
    <col min="8867" max="9115" width="9.109375" style="6"/>
    <col min="9116" max="9116" width="3.33203125" style="6" customWidth="1"/>
    <col min="9117" max="9117" width="42.44140625" style="6" bestFit="1" customWidth="1"/>
    <col min="9118" max="9118" width="11.33203125" style="6" customWidth="1"/>
    <col min="9119" max="9119" width="13.88671875" style="6" customWidth="1"/>
    <col min="9120" max="9120" width="21.6640625" style="6" customWidth="1"/>
    <col min="9121" max="9121" width="9.109375" style="6"/>
    <col min="9122" max="9122" width="18.5546875" style="6" bestFit="1" customWidth="1"/>
    <col min="9123" max="9371" width="9.109375" style="6"/>
    <col min="9372" max="9372" width="3.33203125" style="6" customWidth="1"/>
    <col min="9373" max="9373" width="42.44140625" style="6" bestFit="1" customWidth="1"/>
    <col min="9374" max="9374" width="11.33203125" style="6" customWidth="1"/>
    <col min="9375" max="9375" width="13.88671875" style="6" customWidth="1"/>
    <col min="9376" max="9376" width="21.6640625" style="6" customWidth="1"/>
    <col min="9377" max="9377" width="9.109375" style="6"/>
    <col min="9378" max="9378" width="18.5546875" style="6" bestFit="1" customWidth="1"/>
    <col min="9379" max="9627" width="9.109375" style="6"/>
    <col min="9628" max="9628" width="3.33203125" style="6" customWidth="1"/>
    <col min="9629" max="9629" width="42.44140625" style="6" bestFit="1" customWidth="1"/>
    <col min="9630" max="9630" width="11.33203125" style="6" customWidth="1"/>
    <col min="9631" max="9631" width="13.88671875" style="6" customWidth="1"/>
    <col min="9632" max="9632" width="21.6640625" style="6" customWidth="1"/>
    <col min="9633" max="9633" width="9.109375" style="6"/>
    <col min="9634" max="9634" width="18.5546875" style="6" bestFit="1" customWidth="1"/>
    <col min="9635" max="9883" width="9.109375" style="6"/>
    <col min="9884" max="9884" width="3.33203125" style="6" customWidth="1"/>
    <col min="9885" max="9885" width="42.44140625" style="6" bestFit="1" customWidth="1"/>
    <col min="9886" max="9886" width="11.33203125" style="6" customWidth="1"/>
    <col min="9887" max="9887" width="13.88671875" style="6" customWidth="1"/>
    <col min="9888" max="9888" width="21.6640625" style="6" customWidth="1"/>
    <col min="9889" max="9889" width="9.109375" style="6"/>
    <col min="9890" max="9890" width="18.5546875" style="6" bestFit="1" customWidth="1"/>
    <col min="9891" max="10139" width="9.109375" style="6"/>
    <col min="10140" max="10140" width="3.33203125" style="6" customWidth="1"/>
    <col min="10141" max="10141" width="42.44140625" style="6" bestFit="1" customWidth="1"/>
    <col min="10142" max="10142" width="11.33203125" style="6" customWidth="1"/>
    <col min="10143" max="10143" width="13.88671875" style="6" customWidth="1"/>
    <col min="10144" max="10144" width="21.6640625" style="6" customWidth="1"/>
    <col min="10145" max="10145" width="9.109375" style="6"/>
    <col min="10146" max="10146" width="18.5546875" style="6" bestFit="1" customWidth="1"/>
    <col min="10147" max="10395" width="9.109375" style="6"/>
    <col min="10396" max="10396" width="3.33203125" style="6" customWidth="1"/>
    <col min="10397" max="10397" width="42.44140625" style="6" bestFit="1" customWidth="1"/>
    <col min="10398" max="10398" width="11.33203125" style="6" customWidth="1"/>
    <col min="10399" max="10399" width="13.88671875" style="6" customWidth="1"/>
    <col min="10400" max="10400" width="21.6640625" style="6" customWidth="1"/>
    <col min="10401" max="10401" width="9.109375" style="6"/>
    <col min="10402" max="10402" width="18.5546875" style="6" bestFit="1" customWidth="1"/>
    <col min="10403" max="10651" width="9.109375" style="6"/>
    <col min="10652" max="10652" width="3.33203125" style="6" customWidth="1"/>
    <col min="10653" max="10653" width="42.44140625" style="6" bestFit="1" customWidth="1"/>
    <col min="10654" max="10654" width="11.33203125" style="6" customWidth="1"/>
    <col min="10655" max="10655" width="13.88671875" style="6" customWidth="1"/>
    <col min="10656" max="10656" width="21.6640625" style="6" customWidth="1"/>
    <col min="10657" max="10657" width="9.109375" style="6"/>
    <col min="10658" max="10658" width="18.5546875" style="6" bestFit="1" customWidth="1"/>
    <col min="10659" max="10907" width="9.109375" style="6"/>
    <col min="10908" max="10908" width="3.33203125" style="6" customWidth="1"/>
    <col min="10909" max="10909" width="42.44140625" style="6" bestFit="1" customWidth="1"/>
    <col min="10910" max="10910" width="11.33203125" style="6" customWidth="1"/>
    <col min="10911" max="10911" width="13.88671875" style="6" customWidth="1"/>
    <col min="10912" max="10912" width="21.6640625" style="6" customWidth="1"/>
    <col min="10913" max="10913" width="9.109375" style="6"/>
    <col min="10914" max="10914" width="18.5546875" style="6" bestFit="1" customWidth="1"/>
    <col min="10915" max="11163" width="9.109375" style="6"/>
    <col min="11164" max="11164" width="3.33203125" style="6" customWidth="1"/>
    <col min="11165" max="11165" width="42.44140625" style="6" bestFit="1" customWidth="1"/>
    <col min="11166" max="11166" width="11.33203125" style="6" customWidth="1"/>
    <col min="11167" max="11167" width="13.88671875" style="6" customWidth="1"/>
    <col min="11168" max="11168" width="21.6640625" style="6" customWidth="1"/>
    <col min="11169" max="11169" width="9.109375" style="6"/>
    <col min="11170" max="11170" width="18.5546875" style="6" bestFit="1" customWidth="1"/>
    <col min="11171" max="11419" width="9.109375" style="6"/>
    <col min="11420" max="11420" width="3.33203125" style="6" customWidth="1"/>
    <col min="11421" max="11421" width="42.44140625" style="6" bestFit="1" customWidth="1"/>
    <col min="11422" max="11422" width="11.33203125" style="6" customWidth="1"/>
    <col min="11423" max="11423" width="13.88671875" style="6" customWidth="1"/>
    <col min="11424" max="11424" width="21.6640625" style="6" customWidth="1"/>
    <col min="11425" max="11425" width="9.109375" style="6"/>
    <col min="11426" max="11426" width="18.5546875" style="6" bestFit="1" customWidth="1"/>
    <col min="11427" max="11675" width="9.109375" style="6"/>
    <col min="11676" max="11676" width="3.33203125" style="6" customWidth="1"/>
    <col min="11677" max="11677" width="42.44140625" style="6" bestFit="1" customWidth="1"/>
    <col min="11678" max="11678" width="11.33203125" style="6" customWidth="1"/>
    <col min="11679" max="11679" width="13.88671875" style="6" customWidth="1"/>
    <col min="11680" max="11680" width="21.6640625" style="6" customWidth="1"/>
    <col min="11681" max="11681" width="9.109375" style="6"/>
    <col min="11682" max="11682" width="18.5546875" style="6" bestFit="1" customWidth="1"/>
    <col min="11683" max="11931" width="9.109375" style="6"/>
    <col min="11932" max="11932" width="3.33203125" style="6" customWidth="1"/>
    <col min="11933" max="11933" width="42.44140625" style="6" bestFit="1" customWidth="1"/>
    <col min="11934" max="11934" width="11.33203125" style="6" customWidth="1"/>
    <col min="11935" max="11935" width="13.88671875" style="6" customWidth="1"/>
    <col min="11936" max="11936" width="21.6640625" style="6" customWidth="1"/>
    <col min="11937" max="11937" width="9.109375" style="6"/>
    <col min="11938" max="11938" width="18.5546875" style="6" bestFit="1" customWidth="1"/>
    <col min="11939" max="12187" width="9.109375" style="6"/>
    <col min="12188" max="12188" width="3.33203125" style="6" customWidth="1"/>
    <col min="12189" max="12189" width="42.44140625" style="6" bestFit="1" customWidth="1"/>
    <col min="12190" max="12190" width="11.33203125" style="6" customWidth="1"/>
    <col min="12191" max="12191" width="13.88671875" style="6" customWidth="1"/>
    <col min="12192" max="12192" width="21.6640625" style="6" customWidth="1"/>
    <col min="12193" max="12193" width="9.109375" style="6"/>
    <col min="12194" max="12194" width="18.5546875" style="6" bestFit="1" customWidth="1"/>
    <col min="12195" max="12443" width="9.109375" style="6"/>
    <col min="12444" max="12444" width="3.33203125" style="6" customWidth="1"/>
    <col min="12445" max="12445" width="42.44140625" style="6" bestFit="1" customWidth="1"/>
    <col min="12446" max="12446" width="11.33203125" style="6" customWidth="1"/>
    <col min="12447" max="12447" width="13.88671875" style="6" customWidth="1"/>
    <col min="12448" max="12448" width="21.6640625" style="6" customWidth="1"/>
    <col min="12449" max="12449" width="9.109375" style="6"/>
    <col min="12450" max="12450" width="18.5546875" style="6" bestFit="1" customWidth="1"/>
    <col min="12451" max="12699" width="9.109375" style="6"/>
    <col min="12700" max="12700" width="3.33203125" style="6" customWidth="1"/>
    <col min="12701" max="12701" width="42.44140625" style="6" bestFit="1" customWidth="1"/>
    <col min="12702" max="12702" width="11.33203125" style="6" customWidth="1"/>
    <col min="12703" max="12703" width="13.88671875" style="6" customWidth="1"/>
    <col min="12704" max="12704" width="21.6640625" style="6" customWidth="1"/>
    <col min="12705" max="12705" width="9.109375" style="6"/>
    <col min="12706" max="12706" width="18.5546875" style="6" bestFit="1" customWidth="1"/>
    <col min="12707" max="12955" width="9.109375" style="6"/>
    <col min="12956" max="12956" width="3.33203125" style="6" customWidth="1"/>
    <col min="12957" max="12957" width="42.44140625" style="6" bestFit="1" customWidth="1"/>
    <col min="12958" max="12958" width="11.33203125" style="6" customWidth="1"/>
    <col min="12959" max="12959" width="13.88671875" style="6" customWidth="1"/>
    <col min="12960" max="12960" width="21.6640625" style="6" customWidth="1"/>
    <col min="12961" max="12961" width="9.109375" style="6"/>
    <col min="12962" max="12962" width="18.5546875" style="6" bestFit="1" customWidth="1"/>
    <col min="12963" max="13211" width="9.109375" style="6"/>
    <col min="13212" max="13212" width="3.33203125" style="6" customWidth="1"/>
    <col min="13213" max="13213" width="42.44140625" style="6" bestFit="1" customWidth="1"/>
    <col min="13214" max="13214" width="11.33203125" style="6" customWidth="1"/>
    <col min="13215" max="13215" width="13.88671875" style="6" customWidth="1"/>
    <col min="13216" max="13216" width="21.6640625" style="6" customWidth="1"/>
    <col min="13217" max="13217" width="9.109375" style="6"/>
    <col min="13218" max="13218" width="18.5546875" style="6" bestFit="1" customWidth="1"/>
    <col min="13219" max="13467" width="9.109375" style="6"/>
    <col min="13468" max="13468" width="3.33203125" style="6" customWidth="1"/>
    <col min="13469" max="13469" width="42.44140625" style="6" bestFit="1" customWidth="1"/>
    <col min="13470" max="13470" width="11.33203125" style="6" customWidth="1"/>
    <col min="13471" max="13471" width="13.88671875" style="6" customWidth="1"/>
    <col min="13472" max="13472" width="21.6640625" style="6" customWidth="1"/>
    <col min="13473" max="13473" width="9.109375" style="6"/>
    <col min="13474" max="13474" width="18.5546875" style="6" bestFit="1" customWidth="1"/>
    <col min="13475" max="13723" width="9.109375" style="6"/>
    <col min="13724" max="13724" width="3.33203125" style="6" customWidth="1"/>
    <col min="13725" max="13725" width="42.44140625" style="6" bestFit="1" customWidth="1"/>
    <col min="13726" max="13726" width="11.33203125" style="6" customWidth="1"/>
    <col min="13727" max="13727" width="13.88671875" style="6" customWidth="1"/>
    <col min="13728" max="13728" width="21.6640625" style="6" customWidth="1"/>
    <col min="13729" max="13729" width="9.109375" style="6"/>
    <col min="13730" max="13730" width="18.5546875" style="6" bestFit="1" customWidth="1"/>
    <col min="13731" max="13979" width="9.109375" style="6"/>
    <col min="13980" max="13980" width="3.33203125" style="6" customWidth="1"/>
    <col min="13981" max="13981" width="42.44140625" style="6" bestFit="1" customWidth="1"/>
    <col min="13982" max="13982" width="11.33203125" style="6" customWidth="1"/>
    <col min="13983" max="13983" width="13.88671875" style="6" customWidth="1"/>
    <col min="13984" max="13984" width="21.6640625" style="6" customWidth="1"/>
    <col min="13985" max="13985" width="9.109375" style="6"/>
    <col min="13986" max="13986" width="18.5546875" style="6" bestFit="1" customWidth="1"/>
    <col min="13987" max="14235" width="9.109375" style="6"/>
    <col min="14236" max="14236" width="3.33203125" style="6" customWidth="1"/>
    <col min="14237" max="14237" width="42.44140625" style="6" bestFit="1" customWidth="1"/>
    <col min="14238" max="14238" width="11.33203125" style="6" customWidth="1"/>
    <col min="14239" max="14239" width="13.88671875" style="6" customWidth="1"/>
    <col min="14240" max="14240" width="21.6640625" style="6" customWidth="1"/>
    <col min="14241" max="14241" width="9.109375" style="6"/>
    <col min="14242" max="14242" width="18.5546875" style="6" bestFit="1" customWidth="1"/>
    <col min="14243" max="14491" width="9.109375" style="6"/>
    <col min="14492" max="14492" width="3.33203125" style="6" customWidth="1"/>
    <col min="14493" max="14493" width="42.44140625" style="6" bestFit="1" customWidth="1"/>
    <col min="14494" max="14494" width="11.33203125" style="6" customWidth="1"/>
    <col min="14495" max="14495" width="13.88671875" style="6" customWidth="1"/>
    <col min="14496" max="14496" width="21.6640625" style="6" customWidth="1"/>
    <col min="14497" max="14497" width="9.109375" style="6"/>
    <col min="14498" max="14498" width="18.5546875" style="6" bestFit="1" customWidth="1"/>
    <col min="14499" max="14747" width="9.109375" style="6"/>
    <col min="14748" max="14748" width="3.33203125" style="6" customWidth="1"/>
    <col min="14749" max="14749" width="42.44140625" style="6" bestFit="1" customWidth="1"/>
    <col min="14750" max="14750" width="11.33203125" style="6" customWidth="1"/>
    <col min="14751" max="14751" width="13.88671875" style="6" customWidth="1"/>
    <col min="14752" max="14752" width="21.6640625" style="6" customWidth="1"/>
    <col min="14753" max="14753" width="9.109375" style="6"/>
    <col min="14754" max="14754" width="18.5546875" style="6" bestFit="1" customWidth="1"/>
    <col min="14755" max="15003" width="9.109375" style="6"/>
    <col min="15004" max="15004" width="3.33203125" style="6" customWidth="1"/>
    <col min="15005" max="15005" width="42.44140625" style="6" bestFit="1" customWidth="1"/>
    <col min="15006" max="15006" width="11.33203125" style="6" customWidth="1"/>
    <col min="15007" max="15007" width="13.88671875" style="6" customWidth="1"/>
    <col min="15008" max="15008" width="21.6640625" style="6" customWidth="1"/>
    <col min="15009" max="15009" width="9.109375" style="6"/>
    <col min="15010" max="15010" width="18.5546875" style="6" bestFit="1" customWidth="1"/>
    <col min="15011" max="15259" width="9.109375" style="6"/>
    <col min="15260" max="15260" width="3.33203125" style="6" customWidth="1"/>
    <col min="15261" max="15261" width="42.44140625" style="6" bestFit="1" customWidth="1"/>
    <col min="15262" max="15262" width="11.33203125" style="6" customWidth="1"/>
    <col min="15263" max="15263" width="13.88671875" style="6" customWidth="1"/>
    <col min="15264" max="15264" width="21.6640625" style="6" customWidth="1"/>
    <col min="15265" max="15265" width="9.109375" style="6"/>
    <col min="15266" max="15266" width="18.5546875" style="6" bestFit="1" customWidth="1"/>
    <col min="15267" max="15515" width="9.109375" style="6"/>
    <col min="15516" max="15516" width="3.33203125" style="6" customWidth="1"/>
    <col min="15517" max="15517" width="42.44140625" style="6" bestFit="1" customWidth="1"/>
    <col min="15518" max="15518" width="11.33203125" style="6" customWidth="1"/>
    <col min="15519" max="15519" width="13.88671875" style="6" customWidth="1"/>
    <col min="15520" max="15520" width="21.6640625" style="6" customWidth="1"/>
    <col min="15521" max="15521" width="9.109375" style="6"/>
    <col min="15522" max="15522" width="18.5546875" style="6" bestFit="1" customWidth="1"/>
    <col min="15523" max="15771" width="9.109375" style="6"/>
    <col min="15772" max="15772" width="3.33203125" style="6" customWidth="1"/>
    <col min="15773" max="15773" width="42.44140625" style="6" bestFit="1" customWidth="1"/>
    <col min="15774" max="15774" width="11.33203125" style="6" customWidth="1"/>
    <col min="15775" max="15775" width="13.88671875" style="6" customWidth="1"/>
    <col min="15776" max="15776" width="21.6640625" style="6" customWidth="1"/>
    <col min="15777" max="15777" width="9.109375" style="6"/>
    <col min="15778" max="15778" width="18.5546875" style="6" bestFit="1" customWidth="1"/>
    <col min="15779" max="16027" width="9.109375" style="6"/>
    <col min="16028" max="16028" width="3.33203125" style="6" customWidth="1"/>
    <col min="16029" max="16029" width="42.44140625" style="6" bestFit="1" customWidth="1"/>
    <col min="16030" max="16030" width="11.33203125" style="6" customWidth="1"/>
    <col min="16031" max="16031" width="13.88671875" style="6" customWidth="1"/>
    <col min="16032" max="16032" width="21.6640625" style="6" customWidth="1"/>
    <col min="16033" max="16033" width="9.109375" style="6"/>
    <col min="16034" max="16034" width="18.5546875" style="6" bestFit="1" customWidth="1"/>
    <col min="16035" max="16384" width="9.109375" style="6"/>
  </cols>
  <sheetData>
    <row r="1" spans="2:9" ht="18" thickBot="1" x14ac:dyDescent="0.3">
      <c r="B1" s="246" t="s">
        <v>12</v>
      </c>
      <c r="C1" s="246"/>
      <c r="D1" s="246"/>
      <c r="E1" s="246"/>
      <c r="F1" s="246"/>
      <c r="G1" s="246"/>
      <c r="H1" s="51"/>
    </row>
    <row r="2" spans="2:9" ht="13.8" thickBot="1" x14ac:dyDescent="0.3">
      <c r="B2" s="9" t="s">
        <v>13</v>
      </c>
      <c r="C2" s="244" t="s">
        <v>14</v>
      </c>
      <c r="D2" s="244"/>
      <c r="E2" s="244"/>
      <c r="F2" s="244"/>
      <c r="G2" s="245"/>
      <c r="H2" s="52"/>
    </row>
    <row r="3" spans="2:9" x14ac:dyDescent="0.25">
      <c r="B3" s="159"/>
      <c r="C3" s="160">
        <v>1</v>
      </c>
      <c r="D3" s="161" t="s">
        <v>173</v>
      </c>
      <c r="E3" s="253" t="s">
        <v>15</v>
      </c>
      <c r="F3" s="254"/>
      <c r="G3" s="255"/>
      <c r="H3" s="52"/>
    </row>
    <row r="4" spans="2:9" ht="77.25" customHeight="1" x14ac:dyDescent="0.25">
      <c r="B4" s="162"/>
      <c r="C4" s="17">
        <v>2</v>
      </c>
      <c r="D4" s="163" t="s">
        <v>16</v>
      </c>
      <c r="E4" s="247" t="e">
        <f>#REF!</f>
        <v>#REF!</v>
      </c>
      <c r="F4" s="248"/>
      <c r="G4" s="249"/>
      <c r="H4" s="164"/>
    </row>
    <row r="5" spans="2:9" x14ac:dyDescent="0.25">
      <c r="B5" s="60"/>
      <c r="C5" s="117">
        <v>3</v>
      </c>
      <c r="D5" s="81" t="s">
        <v>17</v>
      </c>
      <c r="E5" s="241" t="e">
        <f>#REF!</f>
        <v>#REF!</v>
      </c>
      <c r="F5" s="242"/>
      <c r="G5" s="243"/>
      <c r="H5" s="53"/>
    </row>
    <row r="6" spans="2:9" x14ac:dyDescent="0.25">
      <c r="B6" s="4"/>
      <c r="C6" s="45">
        <v>4</v>
      </c>
      <c r="D6" s="2" t="s">
        <v>18</v>
      </c>
      <c r="E6" s="256" t="e">
        <f>#REF!</f>
        <v>#REF!</v>
      </c>
      <c r="F6" s="257"/>
      <c r="G6" s="258"/>
      <c r="H6" s="94"/>
    </row>
    <row r="7" spans="2:9" x14ac:dyDescent="0.25">
      <c r="B7" s="4"/>
      <c r="C7" s="45">
        <v>5</v>
      </c>
      <c r="D7" s="2" t="s">
        <v>19</v>
      </c>
      <c r="E7" s="57" t="e">
        <f>#REF!</f>
        <v>#REF!</v>
      </c>
      <c r="F7" s="57" t="e">
        <f>#REF!</f>
        <v>#REF!</v>
      </c>
      <c r="G7" s="58" t="e">
        <f>#REF!</f>
        <v>#REF!</v>
      </c>
      <c r="H7" s="94"/>
    </row>
    <row r="8" spans="2:9" x14ac:dyDescent="0.25">
      <c r="B8" s="4"/>
      <c r="C8" s="45">
        <v>6</v>
      </c>
      <c r="D8" s="2" t="s">
        <v>20</v>
      </c>
      <c r="E8" s="215" t="e">
        <f>#REF!</f>
        <v>#REF!</v>
      </c>
      <c r="F8" s="215" t="e">
        <f>#REF!</f>
        <v>#REF!</v>
      </c>
      <c r="G8" s="216" t="e">
        <f>#REF!</f>
        <v>#REF!</v>
      </c>
      <c r="H8" s="85"/>
      <c r="I8" s="88"/>
    </row>
    <row r="9" spans="2:9" ht="12.75" customHeight="1" x14ac:dyDescent="0.25">
      <c r="B9" s="4"/>
      <c r="C9" s="45">
        <v>7</v>
      </c>
      <c r="D9" s="2" t="s">
        <v>21</v>
      </c>
      <c r="E9" s="250" t="e">
        <f>#REF!</f>
        <v>#REF!</v>
      </c>
      <c r="F9" s="251"/>
      <c r="G9" s="252"/>
      <c r="H9" s="91"/>
    </row>
    <row r="10" spans="2:9" x14ac:dyDescent="0.25">
      <c r="B10" s="4"/>
      <c r="C10" s="45">
        <v>8</v>
      </c>
      <c r="D10" s="2" t="s">
        <v>22</v>
      </c>
      <c r="E10" s="236" t="s">
        <v>145</v>
      </c>
      <c r="F10" s="236"/>
      <c r="G10" s="237"/>
      <c r="H10" s="90"/>
    </row>
    <row r="11" spans="2:9" ht="13.8" thickBot="1" x14ac:dyDescent="0.3">
      <c r="B11" s="4"/>
      <c r="C11" s="45">
        <v>9</v>
      </c>
      <c r="D11" s="2" t="s">
        <v>4</v>
      </c>
      <c r="E11" s="238" t="e">
        <f>#REF!</f>
        <v>#REF!</v>
      </c>
      <c r="F11" s="239"/>
      <c r="G11" s="240"/>
      <c r="H11" s="92"/>
    </row>
    <row r="12" spans="2:9" ht="13.8" thickBot="1" x14ac:dyDescent="0.3">
      <c r="B12" s="9" t="s">
        <v>24</v>
      </c>
      <c r="C12" s="232" t="s">
        <v>25</v>
      </c>
      <c r="D12" s="233"/>
      <c r="E12" s="9" t="s">
        <v>7</v>
      </c>
      <c r="F12" s="10" t="s">
        <v>26</v>
      </c>
      <c r="G12" s="11" t="s">
        <v>27</v>
      </c>
      <c r="H12" s="93"/>
    </row>
    <row r="13" spans="2:9" ht="13.8" thickBot="1" x14ac:dyDescent="0.3">
      <c r="B13" s="12"/>
      <c r="C13" s="13" t="s">
        <v>28</v>
      </c>
      <c r="D13" s="14"/>
      <c r="E13" s="15"/>
      <c r="F13" s="15"/>
      <c r="G13" s="16"/>
      <c r="H13" s="93"/>
    </row>
    <row r="14" spans="2:9" x14ac:dyDescent="0.25">
      <c r="B14" s="4"/>
      <c r="C14" s="17">
        <v>1</v>
      </c>
      <c r="D14" s="5" t="s">
        <v>29</v>
      </c>
      <c r="E14" s="65"/>
      <c r="F14" s="217">
        <v>0.2</v>
      </c>
      <c r="G14" s="218">
        <f>F14*$G$100</f>
        <v>239.60000000000002</v>
      </c>
      <c r="H14" s="85"/>
      <c r="I14" s="97"/>
    </row>
    <row r="15" spans="2:9" s="7" customFormat="1" x14ac:dyDescent="0.25">
      <c r="B15" s="4"/>
      <c r="C15" s="45">
        <v>2</v>
      </c>
      <c r="D15" s="2" t="s">
        <v>30</v>
      </c>
      <c r="E15" s="219">
        <v>0.3</v>
      </c>
      <c r="F15" s="153">
        <f>F14*E15</f>
        <v>0.06</v>
      </c>
      <c r="G15" s="165">
        <f>G14*$E$15</f>
        <v>71.88000000000001</v>
      </c>
      <c r="H15" s="85"/>
      <c r="I15" s="85"/>
    </row>
    <row r="16" spans="2:9" s="7" customFormat="1" x14ac:dyDescent="0.25">
      <c r="B16" s="4"/>
      <c r="C16" s="45">
        <v>3</v>
      </c>
      <c r="D16" s="2" t="s">
        <v>31</v>
      </c>
      <c r="E16" s="66"/>
      <c r="F16" s="67"/>
      <c r="G16" s="220">
        <f t="shared" ref="G16:G21" si="0">F16*$G$100</f>
        <v>0</v>
      </c>
      <c r="H16" s="82"/>
      <c r="I16" s="85"/>
    </row>
    <row r="17" spans="2:9" x14ac:dyDescent="0.25">
      <c r="B17" s="4"/>
      <c r="C17" s="45">
        <v>4</v>
      </c>
      <c r="D17" s="2" t="s">
        <v>32</v>
      </c>
      <c r="E17" s="66"/>
      <c r="F17" s="67"/>
      <c r="G17" s="220">
        <f t="shared" si="0"/>
        <v>0</v>
      </c>
      <c r="H17" s="82"/>
      <c r="I17" s="85"/>
    </row>
    <row r="18" spans="2:9" x14ac:dyDescent="0.25">
      <c r="B18" s="4"/>
      <c r="C18" s="45">
        <v>5</v>
      </c>
      <c r="D18" s="2" t="s">
        <v>32</v>
      </c>
      <c r="E18" s="66"/>
      <c r="F18" s="67"/>
      <c r="G18" s="220">
        <f t="shared" si="0"/>
        <v>0</v>
      </c>
      <c r="H18" s="82"/>
      <c r="I18" s="85"/>
    </row>
    <row r="19" spans="2:9" x14ac:dyDescent="0.25">
      <c r="B19" s="4"/>
      <c r="C19" s="45">
        <v>6</v>
      </c>
      <c r="D19" s="2" t="s">
        <v>32</v>
      </c>
      <c r="E19" s="66"/>
      <c r="F19" s="67"/>
      <c r="G19" s="220">
        <f t="shared" si="0"/>
        <v>0</v>
      </c>
      <c r="H19" s="82"/>
      <c r="I19" s="85"/>
    </row>
    <row r="20" spans="2:9" x14ac:dyDescent="0.25">
      <c r="B20" s="4"/>
      <c r="C20" s="45">
        <v>7</v>
      </c>
      <c r="D20" s="2" t="s">
        <v>32</v>
      </c>
      <c r="E20" s="66"/>
      <c r="F20" s="67"/>
      <c r="G20" s="220">
        <f t="shared" si="0"/>
        <v>0</v>
      </c>
      <c r="H20" s="82"/>
      <c r="I20" s="85"/>
    </row>
    <row r="21" spans="2:9" x14ac:dyDescent="0.25">
      <c r="B21" s="4"/>
      <c r="C21" s="45">
        <v>8</v>
      </c>
      <c r="D21" s="2" t="s">
        <v>32</v>
      </c>
      <c r="E21" s="66"/>
      <c r="F21" s="67"/>
      <c r="G21" s="220">
        <f t="shared" si="0"/>
        <v>0</v>
      </c>
      <c r="H21" s="82"/>
      <c r="I21" s="85"/>
    </row>
    <row r="22" spans="2:9" ht="13.8" thickBot="1" x14ac:dyDescent="0.3">
      <c r="B22" s="19"/>
      <c r="C22" s="20"/>
      <c r="D22" s="21" t="s">
        <v>33</v>
      </c>
      <c r="E22" s="68"/>
      <c r="F22" s="166">
        <f>SUM(F14:F21)</f>
        <v>0.26</v>
      </c>
      <c r="G22" s="151">
        <f>SUM(G14:G21)</f>
        <v>311.48</v>
      </c>
    </row>
    <row r="23" spans="2:9" ht="13.8" thickBot="1" x14ac:dyDescent="0.3">
      <c r="B23" s="22" t="s">
        <v>34</v>
      </c>
      <c r="C23" s="23" t="s">
        <v>35</v>
      </c>
      <c r="D23" s="24"/>
      <c r="E23" s="69"/>
      <c r="F23" s="69"/>
      <c r="G23" s="70"/>
      <c r="I23" s="85"/>
    </row>
    <row r="24" spans="2:9" ht="13.8" thickBot="1" x14ac:dyDescent="0.3">
      <c r="B24" s="26" t="s">
        <v>36</v>
      </c>
      <c r="C24" s="23" t="s">
        <v>37</v>
      </c>
      <c r="D24" s="24"/>
      <c r="E24" s="69"/>
      <c r="F24" s="69"/>
      <c r="G24" s="70"/>
      <c r="I24" s="85"/>
    </row>
    <row r="25" spans="2:9" x14ac:dyDescent="0.25">
      <c r="B25" s="4"/>
      <c r="C25" s="17">
        <v>1</v>
      </c>
      <c r="D25" s="5" t="s">
        <v>38</v>
      </c>
      <c r="E25" s="146">
        <v>0.2</v>
      </c>
      <c r="F25" s="152">
        <f>$F$22*E25</f>
        <v>5.2000000000000005E-2</v>
      </c>
      <c r="G25" s="154">
        <f t="shared" ref="G25:G32" si="1">$G$22*E25</f>
        <v>62.296000000000006</v>
      </c>
    </row>
    <row r="26" spans="2:9" x14ac:dyDescent="0.25">
      <c r="B26" s="4"/>
      <c r="C26" s="45">
        <v>2</v>
      </c>
      <c r="D26" s="2" t="s">
        <v>39</v>
      </c>
      <c r="E26" s="147">
        <v>1.4999999999999999E-2</v>
      </c>
      <c r="F26" s="153">
        <f>$F$22*E26</f>
        <v>3.8999999999999998E-3</v>
      </c>
      <c r="G26" s="165">
        <f t="shared" si="1"/>
        <v>4.6722000000000001</v>
      </c>
      <c r="I26" s="85"/>
    </row>
    <row r="27" spans="2:9" x14ac:dyDescent="0.25">
      <c r="B27" s="4"/>
      <c r="C27" s="45">
        <v>3</v>
      </c>
      <c r="D27" s="2" t="s">
        <v>40</v>
      </c>
      <c r="E27" s="147">
        <v>0.01</v>
      </c>
      <c r="F27" s="153">
        <f t="shared" ref="F27:F32" si="2">$F$22*E27</f>
        <v>2.6000000000000003E-3</v>
      </c>
      <c r="G27" s="165">
        <f t="shared" si="1"/>
        <v>3.1148000000000002</v>
      </c>
      <c r="I27" s="85"/>
    </row>
    <row r="28" spans="2:9" x14ac:dyDescent="0.25">
      <c r="B28" s="4"/>
      <c r="C28" s="45">
        <v>4</v>
      </c>
      <c r="D28" s="2" t="s">
        <v>41</v>
      </c>
      <c r="E28" s="147">
        <v>2E-3</v>
      </c>
      <c r="F28" s="153">
        <f t="shared" si="2"/>
        <v>5.2000000000000006E-4</v>
      </c>
      <c r="G28" s="165">
        <f t="shared" si="1"/>
        <v>0.62296000000000007</v>
      </c>
      <c r="I28" s="85"/>
    </row>
    <row r="29" spans="2:9" x14ac:dyDescent="0.25">
      <c r="B29" s="4"/>
      <c r="C29" s="45">
        <v>5</v>
      </c>
      <c r="D29" s="2" t="s">
        <v>42</v>
      </c>
      <c r="E29" s="147">
        <v>6.0000000000000001E-3</v>
      </c>
      <c r="F29" s="153">
        <f t="shared" si="2"/>
        <v>1.5600000000000002E-3</v>
      </c>
      <c r="G29" s="165">
        <f t="shared" si="1"/>
        <v>1.8688800000000001</v>
      </c>
      <c r="I29" s="85"/>
    </row>
    <row r="30" spans="2:9" x14ac:dyDescent="0.25">
      <c r="B30" s="4"/>
      <c r="C30" s="45">
        <v>6</v>
      </c>
      <c r="D30" s="2" t="s">
        <v>43</v>
      </c>
      <c r="E30" s="147">
        <v>2.5000000000000001E-2</v>
      </c>
      <c r="F30" s="153">
        <f t="shared" si="2"/>
        <v>6.5000000000000006E-3</v>
      </c>
      <c r="G30" s="165">
        <f t="shared" si="1"/>
        <v>7.7870000000000008</v>
      </c>
      <c r="I30" s="85"/>
    </row>
    <row r="31" spans="2:9" x14ac:dyDescent="0.25">
      <c r="B31" s="4"/>
      <c r="C31" s="45">
        <v>7</v>
      </c>
      <c r="D31" s="2" t="s">
        <v>44</v>
      </c>
      <c r="E31" s="147">
        <v>0.03</v>
      </c>
      <c r="F31" s="153">
        <f t="shared" si="2"/>
        <v>7.7999999999999996E-3</v>
      </c>
      <c r="G31" s="165">
        <f t="shared" si="1"/>
        <v>9.3444000000000003</v>
      </c>
      <c r="I31" s="85"/>
    </row>
    <row r="32" spans="2:9" x14ac:dyDescent="0.25">
      <c r="B32" s="4"/>
      <c r="C32" s="45">
        <v>8</v>
      </c>
      <c r="D32" s="2" t="s">
        <v>45</v>
      </c>
      <c r="E32" s="147">
        <v>0.08</v>
      </c>
      <c r="F32" s="153">
        <f t="shared" si="2"/>
        <v>2.0800000000000003E-2</v>
      </c>
      <c r="G32" s="165">
        <f t="shared" si="1"/>
        <v>24.918400000000002</v>
      </c>
      <c r="I32" s="85"/>
    </row>
    <row r="33" spans="2:9" ht="13.8" thickBot="1" x14ac:dyDescent="0.3">
      <c r="B33" s="27"/>
      <c r="C33" s="20"/>
      <c r="D33" s="21" t="s">
        <v>11</v>
      </c>
      <c r="E33" s="156">
        <f>SUM(E25:E32)</f>
        <v>0.36800000000000005</v>
      </c>
      <c r="F33" s="150">
        <f>SUM(F25:F32)</f>
        <v>9.5680000000000001E-2</v>
      </c>
      <c r="G33" s="151">
        <f>SUM(G25:G32)</f>
        <v>114.62464000000004</v>
      </c>
      <c r="I33" s="85"/>
    </row>
    <row r="34" spans="2:9" ht="13.8" thickBot="1" x14ac:dyDescent="0.3">
      <c r="B34" s="28" t="s">
        <v>46</v>
      </c>
      <c r="C34" s="23" t="s">
        <v>47</v>
      </c>
      <c r="D34" s="24"/>
      <c r="E34" s="74"/>
      <c r="F34" s="74"/>
      <c r="G34" s="70"/>
      <c r="I34" s="85"/>
    </row>
    <row r="35" spans="2:9" x14ac:dyDescent="0.25">
      <c r="B35" s="4"/>
      <c r="C35" s="17">
        <v>1</v>
      </c>
      <c r="D35" s="5" t="s">
        <v>48</v>
      </c>
      <c r="E35" s="146">
        <v>8.3299999999999999E-2</v>
      </c>
      <c r="F35" s="152">
        <f t="shared" ref="F35:F36" si="3">$F$22*E35</f>
        <v>2.1658E-2</v>
      </c>
      <c r="G35" s="154">
        <f>$G$22*E35</f>
        <v>25.946284000000002</v>
      </c>
      <c r="I35" s="85"/>
    </row>
    <row r="36" spans="2:9" x14ac:dyDescent="0.25">
      <c r="B36" s="4"/>
      <c r="C36" s="45">
        <v>2</v>
      </c>
      <c r="D36" s="2" t="s">
        <v>49</v>
      </c>
      <c r="E36" s="221">
        <v>2.7799999999999998E-2</v>
      </c>
      <c r="F36" s="153">
        <f t="shared" si="3"/>
        <v>7.228E-3</v>
      </c>
      <c r="G36" s="165">
        <f>$G$22*E36</f>
        <v>8.6591439999999995</v>
      </c>
      <c r="I36" s="85"/>
    </row>
    <row r="37" spans="2:9" x14ac:dyDescent="0.25">
      <c r="B37" s="27"/>
      <c r="C37" s="30"/>
      <c r="D37" s="1" t="s">
        <v>50</v>
      </c>
      <c r="E37" s="167">
        <f>SUM(E35:E36)</f>
        <v>0.1111</v>
      </c>
      <c r="F37" s="168">
        <f>SUM(F35:F36)</f>
        <v>2.8886000000000002E-2</v>
      </c>
      <c r="G37" s="169">
        <f>SUM(G35:G36)</f>
        <v>34.605428000000003</v>
      </c>
      <c r="I37" s="85"/>
    </row>
    <row r="38" spans="2:9" x14ac:dyDescent="0.25">
      <c r="B38" s="4"/>
      <c r="C38" s="45">
        <v>3</v>
      </c>
      <c r="D38" s="2" t="s">
        <v>51</v>
      </c>
      <c r="E38" s="147">
        <f>E33*E37</f>
        <v>4.0884800000000006E-2</v>
      </c>
      <c r="F38" s="153">
        <f>$F$22*E38</f>
        <v>1.0630048000000001E-2</v>
      </c>
      <c r="G38" s="165">
        <f>$G$22*E38</f>
        <v>12.734797504000003</v>
      </c>
      <c r="I38" s="85"/>
    </row>
    <row r="39" spans="2:9" ht="13.8" thickBot="1" x14ac:dyDescent="0.3">
      <c r="B39" s="27"/>
      <c r="C39" s="20"/>
      <c r="D39" s="21" t="s">
        <v>11</v>
      </c>
      <c r="E39" s="156">
        <f>E37+E38</f>
        <v>0.1519848</v>
      </c>
      <c r="F39" s="150">
        <f>SUM(F37:F38)</f>
        <v>3.9516048000000005E-2</v>
      </c>
      <c r="G39" s="151">
        <f>SUM(G37:G38)</f>
        <v>47.340225504000003</v>
      </c>
      <c r="I39" s="85"/>
    </row>
    <row r="40" spans="2:9" ht="13.8" thickBot="1" x14ac:dyDescent="0.3">
      <c r="B40" s="28" t="s">
        <v>52</v>
      </c>
      <c r="C40" s="23" t="s">
        <v>53</v>
      </c>
      <c r="D40" s="23"/>
      <c r="E40" s="74"/>
      <c r="F40" s="74"/>
      <c r="G40" s="70"/>
      <c r="I40" s="85"/>
    </row>
    <row r="41" spans="2:9" x14ac:dyDescent="0.25">
      <c r="B41" s="4"/>
      <c r="C41" s="17">
        <v>1</v>
      </c>
      <c r="D41" s="5" t="s">
        <v>54</v>
      </c>
      <c r="E41" s="222">
        <v>0</v>
      </c>
      <c r="F41" s="152">
        <f t="shared" ref="F41:F43" si="4">$F$22*E41</f>
        <v>0</v>
      </c>
      <c r="G41" s="154">
        <f>$G$22*E41</f>
        <v>0</v>
      </c>
      <c r="I41" s="85"/>
    </row>
    <row r="42" spans="2:9" x14ac:dyDescent="0.25">
      <c r="B42" s="4"/>
      <c r="C42" s="45">
        <v>2</v>
      </c>
      <c r="D42" s="2" t="s">
        <v>55</v>
      </c>
      <c r="E42" s="147">
        <f>E33*E41</f>
        <v>0</v>
      </c>
      <c r="F42" s="153">
        <f t="shared" si="4"/>
        <v>0</v>
      </c>
      <c r="G42" s="165">
        <f>$G$22*E42</f>
        <v>0</v>
      </c>
      <c r="I42" s="85"/>
    </row>
    <row r="43" spans="2:9" ht="26.4" x14ac:dyDescent="0.25">
      <c r="B43" s="4"/>
      <c r="C43" s="45">
        <v>3</v>
      </c>
      <c r="D43" s="31" t="s">
        <v>56</v>
      </c>
      <c r="E43" s="221">
        <v>0</v>
      </c>
      <c r="F43" s="153">
        <f t="shared" si="4"/>
        <v>0</v>
      </c>
      <c r="G43" s="165">
        <f>$G$22*E43</f>
        <v>0</v>
      </c>
      <c r="I43" s="85"/>
    </row>
    <row r="44" spans="2:9" ht="13.8" thickBot="1" x14ac:dyDescent="0.3">
      <c r="B44" s="32"/>
      <c r="C44" s="20"/>
      <c r="D44" s="21" t="s">
        <v>11</v>
      </c>
      <c r="E44" s="156">
        <f>SUM(E41:E43)</f>
        <v>0</v>
      </c>
      <c r="F44" s="150">
        <f>SUM(F41:F43)</f>
        <v>0</v>
      </c>
      <c r="G44" s="151">
        <f>SUM(G41:G43)</f>
        <v>0</v>
      </c>
      <c r="I44" s="85"/>
    </row>
    <row r="45" spans="2:9" ht="13.8" thickBot="1" x14ac:dyDescent="0.3">
      <c r="B45" s="28" t="s">
        <v>5</v>
      </c>
      <c r="C45" s="23" t="s">
        <v>6</v>
      </c>
      <c r="D45" s="24"/>
      <c r="E45" s="29"/>
      <c r="F45" s="29"/>
      <c r="G45" s="25"/>
      <c r="I45" s="85"/>
    </row>
    <row r="46" spans="2:9" x14ac:dyDescent="0.25">
      <c r="B46" s="4"/>
      <c r="C46" s="17">
        <v>1</v>
      </c>
      <c r="D46" s="5" t="s">
        <v>8</v>
      </c>
      <c r="E46" s="222">
        <f>((1/12)*0.05)</f>
        <v>4.1666666666666666E-3</v>
      </c>
      <c r="F46" s="152">
        <f t="shared" ref="F46:F52" si="5">$F$22*E46</f>
        <v>1.0833333333333333E-3</v>
      </c>
      <c r="G46" s="154">
        <f t="shared" ref="G46:G52" si="6">$G$22*E46</f>
        <v>1.2978333333333334</v>
      </c>
    </row>
    <row r="47" spans="2:9" x14ac:dyDescent="0.25">
      <c r="B47" s="4"/>
      <c r="C47" s="45">
        <v>2</v>
      </c>
      <c r="D47" s="2" t="s">
        <v>9</v>
      </c>
      <c r="E47" s="147">
        <f>E32*E46</f>
        <v>3.3333333333333332E-4</v>
      </c>
      <c r="F47" s="153">
        <f t="shared" si="5"/>
        <v>8.6666666666666668E-5</v>
      </c>
      <c r="G47" s="165">
        <f t="shared" si="6"/>
        <v>0.10382666666666666</v>
      </c>
    </row>
    <row r="48" spans="2:9" x14ac:dyDescent="0.25">
      <c r="B48" s="4"/>
      <c r="C48" s="45">
        <v>3</v>
      </c>
      <c r="D48" s="2" t="s">
        <v>57</v>
      </c>
      <c r="E48" s="221">
        <f>(40%)*8%*90%</f>
        <v>2.8800000000000003E-2</v>
      </c>
      <c r="F48" s="153">
        <f t="shared" si="5"/>
        <v>7.4880000000000007E-3</v>
      </c>
      <c r="G48" s="165">
        <f t="shared" si="6"/>
        <v>8.9706240000000008</v>
      </c>
    </row>
    <row r="49" spans="2:9" x14ac:dyDescent="0.25">
      <c r="B49" s="4"/>
      <c r="C49" s="45">
        <v>4</v>
      </c>
      <c r="D49" s="2" t="s">
        <v>10</v>
      </c>
      <c r="E49" s="221">
        <f>100%/30*7/12*2%</f>
        <v>3.8888888888888892E-4</v>
      </c>
      <c r="F49" s="153">
        <f t="shared" si="5"/>
        <v>1.0111111111111112E-4</v>
      </c>
      <c r="G49" s="165">
        <f t="shared" si="6"/>
        <v>0.12113111111111113</v>
      </c>
    </row>
    <row r="50" spans="2:9" x14ac:dyDescent="0.25">
      <c r="B50" s="4"/>
      <c r="C50" s="45">
        <v>5</v>
      </c>
      <c r="D50" s="2" t="s">
        <v>58</v>
      </c>
      <c r="E50" s="147">
        <f>E33*E49</f>
        <v>1.4311111111111114E-4</v>
      </c>
      <c r="F50" s="153">
        <f t="shared" si="5"/>
        <v>3.7208888888888893E-5</v>
      </c>
      <c r="G50" s="165">
        <f t="shared" si="6"/>
        <v>4.4576248888888899E-2</v>
      </c>
    </row>
    <row r="51" spans="2:9" ht="13.5" customHeight="1" x14ac:dyDescent="0.25">
      <c r="B51" s="4"/>
      <c r="C51" s="45">
        <v>6</v>
      </c>
      <c r="D51" s="2" t="s">
        <v>59</v>
      </c>
      <c r="E51" s="147">
        <f>0.4*E50</f>
        <v>5.724444444444446E-5</v>
      </c>
      <c r="F51" s="153">
        <f t="shared" si="5"/>
        <v>1.488355555555556E-5</v>
      </c>
      <c r="G51" s="165">
        <f t="shared" si="6"/>
        <v>1.7830499555555563E-2</v>
      </c>
    </row>
    <row r="52" spans="2:9" ht="13.5" customHeight="1" x14ac:dyDescent="0.25">
      <c r="B52" s="4"/>
      <c r="C52" s="45">
        <v>7</v>
      </c>
      <c r="D52" s="31" t="s">
        <v>60</v>
      </c>
      <c r="E52" s="221">
        <f>1/12*0.01</f>
        <v>8.3333333333333328E-4</v>
      </c>
      <c r="F52" s="153">
        <f t="shared" si="5"/>
        <v>2.1666666666666666E-4</v>
      </c>
      <c r="G52" s="165">
        <f t="shared" si="6"/>
        <v>0.25956666666666667</v>
      </c>
    </row>
    <row r="53" spans="2:9" ht="13.8" thickBot="1" x14ac:dyDescent="0.3">
      <c r="B53" s="27"/>
      <c r="C53" s="20"/>
      <c r="D53" s="21" t="s">
        <v>11</v>
      </c>
      <c r="E53" s="156">
        <f>SUM(E46:E52)</f>
        <v>3.4722577777777777E-2</v>
      </c>
      <c r="F53" s="150">
        <f>SUM(F46:F52)</f>
        <v>9.0278702222222219E-3</v>
      </c>
      <c r="G53" s="151">
        <f>SUM(G46:G52)</f>
        <v>10.815388526222224</v>
      </c>
    </row>
    <row r="54" spans="2:9" ht="13.8" thickBot="1" x14ac:dyDescent="0.3">
      <c r="B54" s="28" t="s">
        <v>61</v>
      </c>
      <c r="C54" s="23" t="s">
        <v>62</v>
      </c>
      <c r="D54" s="24"/>
      <c r="E54" s="74"/>
      <c r="F54" s="74"/>
      <c r="G54" s="70"/>
    </row>
    <row r="55" spans="2:9" x14ac:dyDescent="0.25">
      <c r="B55" s="4"/>
      <c r="C55" s="17">
        <v>1</v>
      </c>
      <c r="D55" s="5" t="s">
        <v>63</v>
      </c>
      <c r="E55" s="146">
        <f>1/12</f>
        <v>8.3333333333333329E-2</v>
      </c>
      <c r="F55" s="152">
        <f t="shared" ref="F55:F60" si="7">$F$22*E55</f>
        <v>2.1666666666666667E-2</v>
      </c>
      <c r="G55" s="154">
        <f t="shared" ref="G55:G60" si="8">$G$22*E55</f>
        <v>25.956666666666667</v>
      </c>
    </row>
    <row r="56" spans="2:9" x14ac:dyDescent="0.25">
      <c r="B56" s="4"/>
      <c r="C56" s="45">
        <v>2</v>
      </c>
      <c r="D56" s="2" t="s">
        <v>64</v>
      </c>
      <c r="E56" s="221">
        <f>5/30/12</f>
        <v>1.3888888888888888E-2</v>
      </c>
      <c r="F56" s="153">
        <f t="shared" si="7"/>
        <v>3.6111111111111109E-3</v>
      </c>
      <c r="G56" s="165">
        <f>$G$22*E56</f>
        <v>4.3261111111111115</v>
      </c>
    </row>
    <row r="57" spans="2:9" x14ac:dyDescent="0.25">
      <c r="B57" s="4"/>
      <c r="C57" s="45">
        <v>3</v>
      </c>
      <c r="D57" s="2" t="s">
        <v>65</v>
      </c>
      <c r="E57" s="221">
        <f>5/30/12*0.015</f>
        <v>2.0833333333333332E-4</v>
      </c>
      <c r="F57" s="153">
        <f t="shared" si="7"/>
        <v>5.4166666666666664E-5</v>
      </c>
      <c r="G57" s="165">
        <f t="shared" si="8"/>
        <v>6.4891666666666667E-2</v>
      </c>
    </row>
    <row r="58" spans="2:9" x14ac:dyDescent="0.25">
      <c r="B58" s="4"/>
      <c r="C58" s="45">
        <v>4</v>
      </c>
      <c r="D58" s="2" t="s">
        <v>66</v>
      </c>
      <c r="E58" s="221">
        <f>1/30/12</f>
        <v>2.7777777777777779E-3</v>
      </c>
      <c r="F58" s="153">
        <f t="shared" si="7"/>
        <v>7.222222222222223E-4</v>
      </c>
      <c r="G58" s="165">
        <f t="shared" si="8"/>
        <v>0.86522222222222234</v>
      </c>
    </row>
    <row r="59" spans="2:9" x14ac:dyDescent="0.25">
      <c r="B59" s="4"/>
      <c r="C59" s="45">
        <v>5</v>
      </c>
      <c r="D59" s="2" t="s">
        <v>67</v>
      </c>
      <c r="E59" s="221">
        <f>15/30/12*0.08</f>
        <v>3.3333333333333331E-3</v>
      </c>
      <c r="F59" s="153">
        <f t="shared" si="7"/>
        <v>8.6666666666666663E-4</v>
      </c>
      <c r="G59" s="165">
        <f t="shared" si="8"/>
        <v>1.0382666666666667</v>
      </c>
    </row>
    <row r="60" spans="2:9" x14ac:dyDescent="0.25">
      <c r="B60" s="4"/>
      <c r="C60" s="45">
        <v>6</v>
      </c>
      <c r="D60" s="2" t="s">
        <v>32</v>
      </c>
      <c r="E60" s="221">
        <v>0</v>
      </c>
      <c r="F60" s="153">
        <f t="shared" si="7"/>
        <v>0</v>
      </c>
      <c r="G60" s="165">
        <f t="shared" si="8"/>
        <v>0</v>
      </c>
    </row>
    <row r="61" spans="2:9" x14ac:dyDescent="0.25">
      <c r="B61" s="27"/>
      <c r="C61" s="34"/>
      <c r="D61" s="1" t="s">
        <v>50</v>
      </c>
      <c r="E61" s="167">
        <f>SUM(E55:E60)</f>
        <v>0.10354166666666666</v>
      </c>
      <c r="F61" s="168">
        <f>SUM(F55:F60)</f>
        <v>2.6920833333333331E-2</v>
      </c>
      <c r="G61" s="169">
        <f>SUM(G55:G60)</f>
        <v>32.251158333333336</v>
      </c>
      <c r="I61" s="85"/>
    </row>
    <row r="62" spans="2:9" x14ac:dyDescent="0.25">
      <c r="B62" s="4"/>
      <c r="C62" s="45">
        <v>7</v>
      </c>
      <c r="D62" s="2" t="s">
        <v>68</v>
      </c>
      <c r="E62" s="147">
        <f>E33*E61</f>
        <v>3.8103333333333336E-2</v>
      </c>
      <c r="F62" s="153">
        <f>$F$22*E62</f>
        <v>9.9068666666666683E-3</v>
      </c>
      <c r="G62" s="165">
        <f>$G$22*E62</f>
        <v>11.868426266666669</v>
      </c>
      <c r="I62" s="85"/>
    </row>
    <row r="63" spans="2:9" ht="13.8" thickBot="1" x14ac:dyDescent="0.3">
      <c r="B63" s="19"/>
      <c r="C63" s="20"/>
      <c r="D63" s="21" t="s">
        <v>11</v>
      </c>
      <c r="E63" s="156">
        <f>E61+E62</f>
        <v>0.14164499999999999</v>
      </c>
      <c r="F63" s="150">
        <f>SUM(F61:F62)</f>
        <v>3.6827699999999998E-2</v>
      </c>
      <c r="G63" s="151">
        <f>SUM(G61:G62)</f>
        <v>44.119584600000003</v>
      </c>
      <c r="I63" s="85"/>
    </row>
    <row r="64" spans="2:9" ht="13.8" thickBot="1" x14ac:dyDescent="0.3">
      <c r="B64" s="35" t="s">
        <v>69</v>
      </c>
      <c r="C64" s="36"/>
      <c r="D64" s="37"/>
      <c r="E64" s="170">
        <f>E33+E39+E44+E53+E63</f>
        <v>0.69635237777777781</v>
      </c>
      <c r="F64" s="155">
        <f>F33+F39+F44+F53+F63</f>
        <v>0.18105161822222224</v>
      </c>
      <c r="G64" s="171">
        <f>G33+G39+G44+G53+G63</f>
        <v>216.89983863022226</v>
      </c>
      <c r="I64" s="85"/>
    </row>
    <row r="65" spans="2:9" ht="13.8" thickBot="1" x14ac:dyDescent="0.3">
      <c r="B65" s="35" t="s">
        <v>70</v>
      </c>
      <c r="C65" s="36"/>
      <c r="D65" s="37"/>
      <c r="E65" s="75"/>
      <c r="F65" s="155">
        <f>F22+F64</f>
        <v>0.44105161822222227</v>
      </c>
      <c r="G65" s="171">
        <f>G22+G64</f>
        <v>528.37983863022225</v>
      </c>
      <c r="I65" s="85"/>
    </row>
    <row r="66" spans="2:9" ht="13.8" thickBot="1" x14ac:dyDescent="0.3">
      <c r="B66" s="22" t="s">
        <v>71</v>
      </c>
      <c r="C66" s="23" t="s">
        <v>72</v>
      </c>
      <c r="D66" s="24"/>
      <c r="E66" s="29"/>
      <c r="F66" s="29"/>
      <c r="G66" s="25"/>
      <c r="H66" s="18"/>
      <c r="I66" s="85"/>
    </row>
    <row r="67" spans="2:9" x14ac:dyDescent="0.25">
      <c r="B67" s="3"/>
      <c r="C67" s="17">
        <v>1</v>
      </c>
      <c r="D67" s="5" t="s">
        <v>73</v>
      </c>
      <c r="E67" s="77"/>
      <c r="F67" s="148" t="str">
        <f>IFERROR(G67/$G$99,"")</f>
        <v/>
      </c>
      <c r="G67" s="154" t="str">
        <f>IFERROR(E113,"")</f>
        <v/>
      </c>
      <c r="H67" s="48" t="s">
        <v>74</v>
      </c>
      <c r="I67" s="85"/>
    </row>
    <row r="68" spans="2:9" x14ac:dyDescent="0.25">
      <c r="B68" s="4"/>
      <c r="C68" s="45">
        <v>2</v>
      </c>
      <c r="D68" s="2" t="s">
        <v>75</v>
      </c>
      <c r="E68" s="78"/>
      <c r="F68" s="148" t="str">
        <f t="shared" ref="F68:F73" si="9">IFERROR(G68/$G$99,"")</f>
        <v/>
      </c>
      <c r="G68" s="165" t="str">
        <f>IFERROR(E107,"")</f>
        <v/>
      </c>
      <c r="H68" s="48" t="s">
        <v>74</v>
      </c>
      <c r="I68" s="85"/>
    </row>
    <row r="69" spans="2:9" x14ac:dyDescent="0.25">
      <c r="B69" s="4"/>
      <c r="C69" s="45">
        <v>3</v>
      </c>
      <c r="D69" s="2" t="s">
        <v>76</v>
      </c>
      <c r="E69" s="78"/>
      <c r="F69" s="148" t="str">
        <f t="shared" si="9"/>
        <v/>
      </c>
      <c r="G69" s="220">
        <v>0</v>
      </c>
      <c r="H69" s="48" t="s">
        <v>77</v>
      </c>
      <c r="I69" s="85"/>
    </row>
    <row r="70" spans="2:9" x14ac:dyDescent="0.25">
      <c r="B70" s="4"/>
      <c r="C70" s="45">
        <v>4</v>
      </c>
      <c r="D70" s="2" t="s">
        <v>78</v>
      </c>
      <c r="E70" s="78"/>
      <c r="F70" s="148" t="str">
        <f t="shared" si="9"/>
        <v/>
      </c>
      <c r="G70" s="220">
        <v>0</v>
      </c>
      <c r="H70" s="48" t="s">
        <v>77</v>
      </c>
      <c r="I70" s="85"/>
    </row>
    <row r="71" spans="2:9" x14ac:dyDescent="0.25">
      <c r="B71" s="4"/>
      <c r="C71" s="45">
        <v>5</v>
      </c>
      <c r="D71" s="2" t="s">
        <v>79</v>
      </c>
      <c r="E71" s="78"/>
      <c r="F71" s="148" t="str">
        <f t="shared" si="9"/>
        <v/>
      </c>
      <c r="G71" s="220">
        <v>0</v>
      </c>
      <c r="H71" s="48" t="s">
        <v>77</v>
      </c>
      <c r="I71" s="85"/>
    </row>
    <row r="72" spans="2:9" x14ac:dyDescent="0.25">
      <c r="B72" s="4"/>
      <c r="C72" s="45">
        <v>6</v>
      </c>
      <c r="D72" s="2" t="s">
        <v>80</v>
      </c>
      <c r="E72" s="78"/>
      <c r="F72" s="148" t="str">
        <f t="shared" si="9"/>
        <v/>
      </c>
      <c r="G72" s="220">
        <v>0</v>
      </c>
      <c r="H72" s="48" t="s">
        <v>77</v>
      </c>
      <c r="I72" s="85"/>
    </row>
    <row r="73" spans="2:9" x14ac:dyDescent="0.25">
      <c r="B73" s="4"/>
      <c r="C73" s="45">
        <v>7</v>
      </c>
      <c r="D73" s="2" t="s">
        <v>81</v>
      </c>
      <c r="E73" s="78"/>
      <c r="F73" s="148" t="str">
        <f t="shared" si="9"/>
        <v/>
      </c>
      <c r="G73" s="220">
        <v>0</v>
      </c>
      <c r="H73" s="48" t="s">
        <v>77</v>
      </c>
      <c r="I73" s="85"/>
    </row>
    <row r="74" spans="2:9" ht="13.8" thickBot="1" x14ac:dyDescent="0.3">
      <c r="B74" s="19"/>
      <c r="C74" s="20"/>
      <c r="D74" s="21" t="s">
        <v>11</v>
      </c>
      <c r="E74" s="73"/>
      <c r="F74" s="150">
        <f>SUM(F67:F73)</f>
        <v>0</v>
      </c>
      <c r="G74" s="151">
        <f>SUM(G67:G73)</f>
        <v>0</v>
      </c>
      <c r="H74" s="18"/>
      <c r="I74" s="85"/>
    </row>
    <row r="75" spans="2:9" ht="13.8" thickBot="1" x14ac:dyDescent="0.3">
      <c r="B75" s="22" t="s">
        <v>82</v>
      </c>
      <c r="C75" s="23" t="s">
        <v>83</v>
      </c>
      <c r="D75" s="24"/>
      <c r="E75" s="74"/>
      <c r="F75" s="74"/>
      <c r="G75" s="70"/>
      <c r="H75" s="18"/>
      <c r="I75" s="85"/>
    </row>
    <row r="76" spans="2:9" x14ac:dyDescent="0.25">
      <c r="B76" s="3"/>
      <c r="C76" s="17">
        <v>1</v>
      </c>
      <c r="D76" s="5" t="s">
        <v>84</v>
      </c>
      <c r="E76" s="71"/>
      <c r="F76" s="152" t="str">
        <f>IFERROR(G76/$G$99,"")</f>
        <v/>
      </c>
      <c r="G76" s="218">
        <v>4.63</v>
      </c>
      <c r="H76" s="48" t="s">
        <v>85</v>
      </c>
      <c r="I76" s="85"/>
    </row>
    <row r="77" spans="2:9" x14ac:dyDescent="0.25">
      <c r="B77" s="4"/>
      <c r="C77" s="45">
        <v>2</v>
      </c>
      <c r="D77" s="2" t="s">
        <v>86</v>
      </c>
      <c r="E77" s="72"/>
      <c r="F77" s="152" t="str">
        <f t="shared" ref="F77:F87" si="10">IFERROR(G77/$G$99,"")</f>
        <v/>
      </c>
      <c r="G77" s="220">
        <v>13.48</v>
      </c>
      <c r="H77" s="48" t="s">
        <v>85</v>
      </c>
      <c r="I77" s="85"/>
    </row>
    <row r="78" spans="2:9" x14ac:dyDescent="0.25">
      <c r="B78" s="4"/>
      <c r="C78" s="45">
        <v>3</v>
      </c>
      <c r="D78" s="2" t="s">
        <v>87</v>
      </c>
      <c r="E78" s="72"/>
      <c r="F78" s="152" t="str">
        <f t="shared" si="10"/>
        <v/>
      </c>
      <c r="G78" s="220">
        <v>11.57</v>
      </c>
      <c r="H78" s="48" t="s">
        <v>85</v>
      </c>
      <c r="I78" s="85"/>
    </row>
    <row r="79" spans="2:9" x14ac:dyDescent="0.25">
      <c r="B79" s="4"/>
      <c r="C79" s="45">
        <v>4</v>
      </c>
      <c r="D79" s="2" t="s">
        <v>88</v>
      </c>
      <c r="E79" s="72"/>
      <c r="F79" s="152" t="str">
        <f t="shared" si="10"/>
        <v/>
      </c>
      <c r="G79" s="220">
        <v>1.0900000000000001</v>
      </c>
      <c r="H79" s="48" t="s">
        <v>85</v>
      </c>
      <c r="I79" s="85"/>
    </row>
    <row r="80" spans="2:9" x14ac:dyDescent="0.25">
      <c r="B80" s="4"/>
      <c r="C80" s="45">
        <v>5</v>
      </c>
      <c r="D80" s="2" t="s">
        <v>89</v>
      </c>
      <c r="E80" s="72"/>
      <c r="F80" s="152" t="str">
        <f t="shared" si="10"/>
        <v/>
      </c>
      <c r="G80" s="220">
        <v>48.75</v>
      </c>
      <c r="H80" s="48" t="s">
        <v>85</v>
      </c>
      <c r="I80" s="85"/>
    </row>
    <row r="81" spans="2:9" x14ac:dyDescent="0.25">
      <c r="B81" s="4"/>
      <c r="C81" s="45">
        <v>6</v>
      </c>
      <c r="D81" s="2" t="s">
        <v>90</v>
      </c>
      <c r="E81" s="72"/>
      <c r="F81" s="152" t="str">
        <f t="shared" si="10"/>
        <v/>
      </c>
      <c r="G81" s="220" t="e">
        <f>#REF!</f>
        <v>#REF!</v>
      </c>
      <c r="H81" s="48" t="s">
        <v>91</v>
      </c>
      <c r="I81" s="85"/>
    </row>
    <row r="82" spans="2:9" x14ac:dyDescent="0.25">
      <c r="B82" s="4"/>
      <c r="C82" s="45">
        <v>7</v>
      </c>
      <c r="D82" s="2" t="s">
        <v>92</v>
      </c>
      <c r="E82" s="72"/>
      <c r="F82" s="152" t="str">
        <f t="shared" si="10"/>
        <v/>
      </c>
      <c r="G82" s="220">
        <v>35.979999999999997</v>
      </c>
      <c r="H82" s="48" t="s">
        <v>85</v>
      </c>
      <c r="I82" s="85"/>
    </row>
    <row r="83" spans="2:9" x14ac:dyDescent="0.25">
      <c r="B83" s="4"/>
      <c r="C83" s="45">
        <v>8</v>
      </c>
      <c r="D83" s="2" t="s">
        <v>93</v>
      </c>
      <c r="E83" s="72"/>
      <c r="F83" s="152" t="str">
        <f t="shared" si="10"/>
        <v/>
      </c>
      <c r="G83" s="220">
        <v>23.19</v>
      </c>
      <c r="H83" s="48" t="s">
        <v>85</v>
      </c>
      <c r="I83" s="85"/>
    </row>
    <row r="84" spans="2:9" x14ac:dyDescent="0.25">
      <c r="B84" s="4"/>
      <c r="C84" s="45">
        <v>9</v>
      </c>
      <c r="D84" s="2" t="s">
        <v>94</v>
      </c>
      <c r="E84" s="72"/>
      <c r="F84" s="152" t="str">
        <f t="shared" si="10"/>
        <v/>
      </c>
      <c r="G84" s="220">
        <v>24.65</v>
      </c>
      <c r="H84" s="48" t="s">
        <v>85</v>
      </c>
      <c r="I84" s="85"/>
    </row>
    <row r="85" spans="2:9" x14ac:dyDescent="0.25">
      <c r="B85" s="4"/>
      <c r="C85" s="45">
        <v>10</v>
      </c>
      <c r="D85" s="2" t="s">
        <v>95</v>
      </c>
      <c r="E85" s="72"/>
      <c r="F85" s="152" t="str">
        <f t="shared" si="10"/>
        <v/>
      </c>
      <c r="G85" s="220">
        <v>17.86</v>
      </c>
      <c r="H85" s="48" t="s">
        <v>85</v>
      </c>
      <c r="I85" s="85"/>
    </row>
    <row r="86" spans="2:9" x14ac:dyDescent="0.25">
      <c r="B86" s="4"/>
      <c r="C86" s="45">
        <v>11</v>
      </c>
      <c r="D86" s="2" t="s">
        <v>96</v>
      </c>
      <c r="E86" s="72"/>
      <c r="F86" s="152" t="str">
        <f t="shared" si="10"/>
        <v/>
      </c>
      <c r="G86" s="220">
        <v>12.47</v>
      </c>
      <c r="H86" s="48" t="s">
        <v>85</v>
      </c>
      <c r="I86" s="85"/>
    </row>
    <row r="87" spans="2:9" x14ac:dyDescent="0.25">
      <c r="B87" s="60"/>
      <c r="C87" s="61">
        <v>12</v>
      </c>
      <c r="D87" s="81" t="s">
        <v>31</v>
      </c>
      <c r="E87" s="76"/>
      <c r="F87" s="152" t="str">
        <f t="shared" si="10"/>
        <v/>
      </c>
      <c r="G87" s="223">
        <f>(($G$14+$G$14*E15)/220*1.5*26)</f>
        <v>55.216909090909098</v>
      </c>
      <c r="H87" s="48" t="s">
        <v>97</v>
      </c>
      <c r="I87" s="89"/>
    </row>
    <row r="88" spans="2:9" ht="13.8" thickBot="1" x14ac:dyDescent="0.3">
      <c r="B88" s="19"/>
      <c r="C88" s="33"/>
      <c r="D88" s="21" t="s">
        <v>11</v>
      </c>
      <c r="E88" s="73"/>
      <c r="F88" s="150">
        <f>SUM(F76:F87)</f>
        <v>0</v>
      </c>
      <c r="G88" s="151" t="e">
        <f>SUM(G76:G87)</f>
        <v>#REF!</v>
      </c>
      <c r="H88" s="18"/>
      <c r="I88" s="85"/>
    </row>
    <row r="89" spans="2:9" ht="13.8" thickBot="1" x14ac:dyDescent="0.3">
      <c r="B89" s="22" t="s">
        <v>98</v>
      </c>
      <c r="C89" s="23" t="s">
        <v>99</v>
      </c>
      <c r="D89" s="24"/>
      <c r="E89" s="79"/>
      <c r="F89" s="79"/>
      <c r="G89" s="70"/>
      <c r="H89" s="18"/>
      <c r="I89" s="85"/>
    </row>
    <row r="90" spans="2:9" x14ac:dyDescent="0.25">
      <c r="B90" s="3"/>
      <c r="C90" s="17">
        <v>1</v>
      </c>
      <c r="D90" s="5" t="s">
        <v>100</v>
      </c>
      <c r="E90" s="222">
        <v>0.01</v>
      </c>
      <c r="F90" s="152" t="str">
        <f>IFERROR(G90/$G$99,"")</f>
        <v/>
      </c>
      <c r="G90" s="154" t="str">
        <f>IFERROR(($G$65+$G$74+$G$88)*E90,"")</f>
        <v/>
      </c>
      <c r="H90" s="18"/>
      <c r="I90" s="85"/>
    </row>
    <row r="91" spans="2:9" x14ac:dyDescent="0.25">
      <c r="B91" s="4"/>
      <c r="C91" s="45">
        <v>2</v>
      </c>
      <c r="D91" s="2" t="s">
        <v>101</v>
      </c>
      <c r="E91" s="221">
        <v>3.85E-2</v>
      </c>
      <c r="F91" s="153" t="str">
        <f>IFERROR(G91/$G$99,"")</f>
        <v/>
      </c>
      <c r="G91" s="154" t="str">
        <f>IFERROR(($G$65+$G$74+$G$88+G90)*E91,"")</f>
        <v/>
      </c>
      <c r="H91" s="18"/>
      <c r="I91" s="85"/>
    </row>
    <row r="92" spans="2:9" ht="13.8" thickBot="1" x14ac:dyDescent="0.3">
      <c r="B92" s="27"/>
      <c r="C92" s="20"/>
      <c r="D92" s="21" t="s">
        <v>11</v>
      </c>
      <c r="E92" s="156">
        <f>SUM(E90:E91)</f>
        <v>4.8500000000000001E-2</v>
      </c>
      <c r="F92" s="150">
        <f>SUM(F90:F91)</f>
        <v>0</v>
      </c>
      <c r="G92" s="151">
        <f>SUM(G90:G91)</f>
        <v>0</v>
      </c>
      <c r="H92" s="18"/>
      <c r="I92" s="85"/>
    </row>
    <row r="93" spans="2:9" ht="13.8" thickBot="1" x14ac:dyDescent="0.3">
      <c r="B93" s="22" t="s">
        <v>102</v>
      </c>
      <c r="C93" s="23" t="s">
        <v>103</v>
      </c>
      <c r="D93" s="24"/>
      <c r="E93" s="79"/>
      <c r="F93" s="79"/>
      <c r="G93" s="70"/>
      <c r="H93" s="18"/>
      <c r="I93" s="85"/>
    </row>
    <row r="94" spans="2:9" ht="12.75" customHeight="1" x14ac:dyDescent="0.25">
      <c r="B94" s="4"/>
      <c r="C94" s="17">
        <v>1</v>
      </c>
      <c r="D94" s="5" t="s">
        <v>104</v>
      </c>
      <c r="E94" s="146">
        <v>0</v>
      </c>
      <c r="F94" s="152" t="str">
        <f>IFERROR(G94/$G$99,"")</f>
        <v/>
      </c>
      <c r="G94" s="218" t="str">
        <f>IFERROR(($G$65+$G$74+$G$88+$G$92)*E94/(100%-$E$98),"")</f>
        <v/>
      </c>
      <c r="H94" s="48" t="s">
        <v>105</v>
      </c>
      <c r="I94" s="85"/>
    </row>
    <row r="95" spans="2:9" x14ac:dyDescent="0.25">
      <c r="B95" s="4"/>
      <c r="C95" s="45">
        <v>2</v>
      </c>
      <c r="D95" s="2" t="s">
        <v>106</v>
      </c>
      <c r="E95" s="221" t="e">
        <f>#REF!</f>
        <v>#REF!</v>
      </c>
      <c r="F95" s="152" t="str">
        <f t="shared" ref="F95:F97" si="11">IFERROR(G95/$G$99,"")</f>
        <v/>
      </c>
      <c r="G95" s="218" t="str">
        <f t="shared" ref="G95:G97" si="12">IFERROR(($G$65+$G$74+$G$88+$G$92)*E95/(100%-$E$98),"")</f>
        <v/>
      </c>
      <c r="H95" s="48" t="s">
        <v>107</v>
      </c>
      <c r="I95" s="85"/>
    </row>
    <row r="96" spans="2:9" x14ac:dyDescent="0.25">
      <c r="B96" s="4"/>
      <c r="C96" s="45">
        <v>3</v>
      </c>
      <c r="D96" s="2" t="s">
        <v>108</v>
      </c>
      <c r="E96" s="147">
        <v>6.4999999999999997E-3</v>
      </c>
      <c r="F96" s="152" t="str">
        <f t="shared" si="11"/>
        <v/>
      </c>
      <c r="G96" s="218" t="str">
        <f t="shared" si="12"/>
        <v/>
      </c>
      <c r="H96" s="48" t="s">
        <v>109</v>
      </c>
      <c r="I96" s="85"/>
    </row>
    <row r="97" spans="1:9" x14ac:dyDescent="0.25">
      <c r="B97" s="4"/>
      <c r="C97" s="45">
        <v>4</v>
      </c>
      <c r="D97" s="2" t="s">
        <v>110</v>
      </c>
      <c r="E97" s="147">
        <v>0.03</v>
      </c>
      <c r="F97" s="152" t="str">
        <f t="shared" si="11"/>
        <v/>
      </c>
      <c r="G97" s="218" t="str">
        <f t="shared" si="12"/>
        <v/>
      </c>
      <c r="H97" s="48" t="s">
        <v>109</v>
      </c>
      <c r="I97" s="85"/>
    </row>
    <row r="98" spans="1:9" ht="13.8" thickBot="1" x14ac:dyDescent="0.3">
      <c r="B98" s="19"/>
      <c r="C98" s="20"/>
      <c r="D98" s="21" t="s">
        <v>11</v>
      </c>
      <c r="E98" s="156" t="e">
        <f>SUM(E94:E97)</f>
        <v>#REF!</v>
      </c>
      <c r="F98" s="150">
        <f>SUM(F94:F97)</f>
        <v>0</v>
      </c>
      <c r="G98" s="151">
        <f>SUM(G94:G97)</f>
        <v>0</v>
      </c>
      <c r="H98" s="18"/>
      <c r="I98" s="85"/>
    </row>
    <row r="99" spans="1:9" ht="13.8" thickBot="1" x14ac:dyDescent="0.3">
      <c r="B99" s="35" t="s">
        <v>142</v>
      </c>
      <c r="C99" s="36"/>
      <c r="D99" s="37"/>
      <c r="E99" s="80"/>
      <c r="F99" s="155">
        <f>F65+F74+F88+F92+F98</f>
        <v>0.44105161822222227</v>
      </c>
      <c r="G99" s="224" t="e">
        <f>(G65+G74+G88+G92)/(1-E98)</f>
        <v>#REF!</v>
      </c>
      <c r="H99" s="55"/>
      <c r="I99" s="85"/>
    </row>
    <row r="100" spans="1:9" x14ac:dyDescent="0.25">
      <c r="B100" s="63" t="s">
        <v>143</v>
      </c>
      <c r="C100" s="64"/>
      <c r="D100" s="64"/>
      <c r="G100" s="176">
        <v>1198</v>
      </c>
      <c r="H100" s="95" t="s">
        <v>112</v>
      </c>
      <c r="I100" s="87" t="e">
        <f>G100-G99</f>
        <v>#REF!</v>
      </c>
    </row>
    <row r="101" spans="1:9" ht="27" customHeight="1" x14ac:dyDescent="0.25">
      <c r="A101" s="259" t="s">
        <v>113</v>
      </c>
      <c r="B101" s="259"/>
      <c r="C101" s="259"/>
      <c r="D101" s="259"/>
      <c r="E101" s="259"/>
      <c r="F101" s="259"/>
      <c r="G101" s="259"/>
      <c r="H101" s="6"/>
    </row>
    <row r="102" spans="1:9" ht="13.8" thickBot="1" x14ac:dyDescent="0.3"/>
    <row r="103" spans="1:9" x14ac:dyDescent="0.25">
      <c r="D103" s="234" t="s">
        <v>114</v>
      </c>
      <c r="E103" s="235"/>
      <c r="F103" s="39"/>
      <c r="G103" s="98" t="s">
        <v>144</v>
      </c>
      <c r="H103" s="99"/>
      <c r="I103" s="100"/>
    </row>
    <row r="104" spans="1:9" x14ac:dyDescent="0.25">
      <c r="D104" s="40" t="s">
        <v>115</v>
      </c>
      <c r="E104" s="225" t="e">
        <f>#REF!</f>
        <v>#REF!</v>
      </c>
      <c r="F104" s="39"/>
      <c r="G104" s="56"/>
    </row>
    <row r="105" spans="1:9" x14ac:dyDescent="0.25">
      <c r="D105" s="40" t="s">
        <v>116</v>
      </c>
      <c r="E105" s="225" t="e">
        <f>E104*26*4</f>
        <v>#REF!</v>
      </c>
      <c r="F105" s="39"/>
    </row>
    <row r="106" spans="1:9" ht="13.8" thickBot="1" x14ac:dyDescent="0.3">
      <c r="D106" s="8" t="s">
        <v>117</v>
      </c>
      <c r="E106" s="226" t="e">
        <f>E105*#REF!</f>
        <v>#REF!</v>
      </c>
      <c r="F106" s="39"/>
    </row>
    <row r="107" spans="1:9" ht="13.8" thickBot="1" x14ac:dyDescent="0.3">
      <c r="D107" s="177" t="s">
        <v>118</v>
      </c>
      <c r="E107" s="172" t="str">
        <f>IFERROR((E105-E106)*((G14/(E8+F8+G8+G8))),"")</f>
        <v/>
      </c>
      <c r="F107" s="39"/>
    </row>
    <row r="108" spans="1:9" ht="13.8" thickBot="1" x14ac:dyDescent="0.3">
      <c r="F108" s="39"/>
    </row>
    <row r="109" spans="1:9" x14ac:dyDescent="0.25">
      <c r="D109" s="234" t="s">
        <v>119</v>
      </c>
      <c r="E109" s="235"/>
      <c r="F109" s="39"/>
    </row>
    <row r="110" spans="1:9" x14ac:dyDescent="0.25">
      <c r="D110" s="40" t="s">
        <v>120</v>
      </c>
      <c r="E110" s="225" t="e">
        <f>#REF!</f>
        <v>#REF!</v>
      </c>
      <c r="F110" s="39"/>
    </row>
    <row r="111" spans="1:9" x14ac:dyDescent="0.25">
      <c r="D111" s="40" t="s">
        <v>121</v>
      </c>
      <c r="E111" s="225" t="e">
        <f>E110*2*26*4</f>
        <v>#REF!</v>
      </c>
      <c r="F111" s="39"/>
    </row>
    <row r="112" spans="1:9" ht="13.8" thickBot="1" x14ac:dyDescent="0.3">
      <c r="D112" s="8" t="s">
        <v>117</v>
      </c>
      <c r="E112" s="226" t="str">
        <f>IFERROR(IF(E111&lt;(E8+F8+G8+G8)*0.06,E111,(E8+F8+G8+G8)*0.06),"")</f>
        <v/>
      </c>
      <c r="F112" s="39"/>
    </row>
    <row r="113" spans="1:8" ht="13.8" thickBot="1" x14ac:dyDescent="0.3">
      <c r="D113" s="177" t="s">
        <v>118</v>
      </c>
      <c r="E113" s="172" t="str">
        <f>IFERROR((E111-E112)*((G14/(E8+F8+G8+G8))),"")</f>
        <v/>
      </c>
      <c r="F113" s="39"/>
      <c r="G113" s="42"/>
      <c r="H113" s="42"/>
    </row>
    <row r="114" spans="1:8" x14ac:dyDescent="0.25">
      <c r="D114" s="6" t="s">
        <v>122</v>
      </c>
      <c r="F114" s="38"/>
    </row>
    <row r="116" spans="1:8" x14ac:dyDescent="0.25">
      <c r="D116" s="6" t="s">
        <v>123</v>
      </c>
    </row>
    <row r="117" spans="1:8" x14ac:dyDescent="0.25">
      <c r="D117" s="6" t="s">
        <v>124</v>
      </c>
    </row>
    <row r="118" spans="1:8" x14ac:dyDescent="0.25">
      <c r="D118" s="6" t="s">
        <v>125</v>
      </c>
    </row>
    <row r="120" spans="1:8" x14ac:dyDescent="0.25">
      <c r="A120" s="259" t="s">
        <v>126</v>
      </c>
      <c r="B120" s="259"/>
      <c r="C120" s="259"/>
      <c r="D120" s="259"/>
      <c r="E120" s="259"/>
      <c r="F120" s="259"/>
      <c r="G120" s="259"/>
      <c r="H120" s="6"/>
    </row>
    <row r="121" spans="1:8" x14ac:dyDescent="0.25">
      <c r="A121" s="259" t="s">
        <v>127</v>
      </c>
      <c r="B121" s="259"/>
      <c r="C121" s="259"/>
      <c r="D121" s="259"/>
      <c r="E121" s="259"/>
      <c r="F121" s="259"/>
      <c r="G121" s="259"/>
      <c r="H121" s="6"/>
    </row>
    <row r="122" spans="1:8" x14ac:dyDescent="0.25">
      <c r="A122" s="259" t="s">
        <v>128</v>
      </c>
      <c r="B122" s="259"/>
      <c r="C122" s="259"/>
      <c r="D122" s="259"/>
      <c r="E122" s="259"/>
      <c r="F122" s="259"/>
      <c r="G122" s="259"/>
      <c r="H122" s="6"/>
    </row>
    <row r="123" spans="1:8" x14ac:dyDescent="0.25">
      <c r="A123" s="259" t="s">
        <v>129</v>
      </c>
      <c r="B123" s="259"/>
      <c r="C123" s="259"/>
      <c r="D123" s="259"/>
      <c r="E123" s="259"/>
      <c r="F123" s="259"/>
      <c r="G123" s="259"/>
      <c r="H123" s="6"/>
    </row>
    <row r="124" spans="1:8" x14ac:dyDescent="0.25">
      <c r="A124" s="259" t="s">
        <v>130</v>
      </c>
      <c r="B124" s="259"/>
      <c r="C124" s="259"/>
      <c r="D124" s="259"/>
      <c r="E124" s="259"/>
      <c r="F124" s="259"/>
      <c r="G124" s="259"/>
      <c r="H124" s="6"/>
    </row>
    <row r="125" spans="1:8" x14ac:dyDescent="0.25">
      <c r="A125" s="259" t="s">
        <v>131</v>
      </c>
      <c r="B125" s="259"/>
      <c r="C125" s="259"/>
      <c r="D125" s="259"/>
      <c r="E125" s="259"/>
      <c r="F125" s="259"/>
      <c r="G125" s="259"/>
      <c r="H125" s="6"/>
    </row>
    <row r="126" spans="1:8" ht="12.75" customHeight="1" x14ac:dyDescent="0.25">
      <c r="A126" s="259" t="s">
        <v>132</v>
      </c>
      <c r="B126" s="259"/>
      <c r="C126" s="259"/>
      <c r="D126" s="259"/>
      <c r="E126" s="259"/>
      <c r="F126" s="259"/>
      <c r="G126" s="259"/>
      <c r="H126" s="145"/>
    </row>
    <row r="127" spans="1:8" ht="27.75" customHeight="1" x14ac:dyDescent="0.25">
      <c r="A127" s="259" t="s">
        <v>133</v>
      </c>
      <c r="B127" s="259"/>
      <c r="C127" s="259"/>
      <c r="D127" s="259"/>
      <c r="E127" s="259"/>
      <c r="F127" s="259"/>
      <c r="G127" s="259"/>
      <c r="H127" s="6"/>
    </row>
    <row r="128" spans="1:8" x14ac:dyDescent="0.25">
      <c r="A128" s="259" t="s">
        <v>134</v>
      </c>
      <c r="B128" s="259"/>
      <c r="C128" s="259"/>
      <c r="D128" s="259"/>
      <c r="E128" s="259"/>
      <c r="F128" s="259"/>
      <c r="G128" s="259"/>
      <c r="H128" s="6"/>
    </row>
    <row r="129" spans="1:8" ht="27.75" customHeight="1" x14ac:dyDescent="0.25">
      <c r="A129" s="259" t="s">
        <v>135</v>
      </c>
      <c r="B129" s="259"/>
      <c r="C129" s="259"/>
      <c r="D129" s="259"/>
      <c r="E129" s="259"/>
      <c r="F129" s="259"/>
      <c r="G129" s="259"/>
      <c r="H129" s="6"/>
    </row>
    <row r="130" spans="1:8" ht="27.75" customHeight="1" x14ac:dyDescent="0.25">
      <c r="A130" s="259" t="s">
        <v>136</v>
      </c>
      <c r="B130" s="259"/>
      <c r="C130" s="259"/>
      <c r="D130" s="259"/>
      <c r="E130" s="259"/>
      <c r="F130" s="259"/>
      <c r="G130" s="259"/>
      <c r="H130" s="6"/>
    </row>
    <row r="131" spans="1:8" x14ac:dyDescent="0.25">
      <c r="A131" s="259" t="s">
        <v>137</v>
      </c>
      <c r="B131" s="259"/>
      <c r="C131" s="259"/>
      <c r="D131" s="259"/>
      <c r="E131" s="259"/>
      <c r="F131" s="259"/>
      <c r="G131" s="259"/>
      <c r="H131" s="6"/>
    </row>
    <row r="132" spans="1:8" x14ac:dyDescent="0.25">
      <c r="A132" s="259" t="s">
        <v>138</v>
      </c>
      <c r="B132" s="259"/>
      <c r="C132" s="259"/>
      <c r="D132" s="259"/>
      <c r="E132" s="259"/>
      <c r="F132" s="259"/>
      <c r="G132" s="259"/>
      <c r="H132" s="6"/>
    </row>
    <row r="133" spans="1:8" x14ac:dyDescent="0.25">
      <c r="A133" s="259" t="s">
        <v>139</v>
      </c>
      <c r="B133" s="259"/>
      <c r="C133" s="259"/>
      <c r="D133" s="259"/>
      <c r="E133" s="259"/>
      <c r="F133" s="259"/>
      <c r="G133" s="259"/>
    </row>
  </sheetData>
  <mergeCells count="27">
    <mergeCell ref="A132:G132"/>
    <mergeCell ref="A133:G133"/>
    <mergeCell ref="A101:G101"/>
    <mergeCell ref="A127:G127"/>
    <mergeCell ref="A128:G128"/>
    <mergeCell ref="A129:G129"/>
    <mergeCell ref="A130:G130"/>
    <mergeCell ref="A131:G131"/>
    <mergeCell ref="D109:E109"/>
    <mergeCell ref="A124:G124"/>
    <mergeCell ref="A125:G125"/>
    <mergeCell ref="A126:G126"/>
    <mergeCell ref="A120:G120"/>
    <mergeCell ref="A121:G121"/>
    <mergeCell ref="A122:G122"/>
    <mergeCell ref="A123:G123"/>
    <mergeCell ref="E6:G6"/>
    <mergeCell ref="B1:G1"/>
    <mergeCell ref="C2:G2"/>
    <mergeCell ref="E4:G4"/>
    <mergeCell ref="D103:E103"/>
    <mergeCell ref="C12:D12"/>
    <mergeCell ref="E9:G9"/>
    <mergeCell ref="E10:G10"/>
    <mergeCell ref="E11:G11"/>
    <mergeCell ref="E3:G3"/>
    <mergeCell ref="E5:G5"/>
  </mergeCells>
  <printOptions horizontalCentered="1"/>
  <pageMargins left="0.7" right="0.7" top="0.75" bottom="0.75" header="0.3" footer="0.3"/>
  <pageSetup paperSize="9" scale="53" fitToHeight="0"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129"/>
  <sheetViews>
    <sheetView showGridLines="0" zoomScale="90" zoomScaleNormal="90" workbookViewId="0"/>
  </sheetViews>
  <sheetFormatPr defaultRowHeight="13.2" x14ac:dyDescent="0.25"/>
  <cols>
    <col min="1" max="1" width="3.109375" style="6" customWidth="1"/>
    <col min="2" max="3" width="3.5546875" style="6" customWidth="1"/>
    <col min="4" max="4" width="83.88671875" style="6" customWidth="1"/>
    <col min="5" max="6" width="23.33203125" style="6" customWidth="1"/>
    <col min="7" max="7" width="23.33203125" style="38" customWidth="1"/>
    <col min="8" max="185" width="9.109375" style="6"/>
    <col min="186" max="186" width="3.33203125" style="6" customWidth="1"/>
    <col min="187" max="187" width="42.44140625" style="6" bestFit="1" customWidth="1"/>
    <col min="188" max="188" width="11.33203125" style="6" customWidth="1"/>
    <col min="189" max="189" width="13.88671875" style="6" customWidth="1"/>
    <col min="190" max="190" width="21.6640625" style="6" customWidth="1"/>
    <col min="191" max="191" width="9.109375" style="6"/>
    <col min="192" max="192" width="18.5546875" style="6" bestFit="1" customWidth="1"/>
    <col min="193" max="441" width="9.109375" style="6"/>
    <col min="442" max="442" width="3.33203125" style="6" customWidth="1"/>
    <col min="443" max="443" width="42.44140625" style="6" bestFit="1" customWidth="1"/>
    <col min="444" max="444" width="11.33203125" style="6" customWidth="1"/>
    <col min="445" max="445" width="13.88671875" style="6" customWidth="1"/>
    <col min="446" max="446" width="21.6640625" style="6" customWidth="1"/>
    <col min="447" max="447" width="9.109375" style="6"/>
    <col min="448" max="448" width="18.5546875" style="6" bestFit="1" customWidth="1"/>
    <col min="449" max="697" width="9.109375" style="6"/>
    <col min="698" max="698" width="3.33203125" style="6" customWidth="1"/>
    <col min="699" max="699" width="42.44140625" style="6" bestFit="1" customWidth="1"/>
    <col min="700" max="700" width="11.33203125" style="6" customWidth="1"/>
    <col min="701" max="701" width="13.88671875" style="6" customWidth="1"/>
    <col min="702" max="702" width="21.6640625" style="6" customWidth="1"/>
    <col min="703" max="703" width="9.109375" style="6"/>
    <col min="704" max="704" width="18.5546875" style="6" bestFit="1" customWidth="1"/>
    <col min="705" max="953" width="9.109375" style="6"/>
    <col min="954" max="954" width="3.33203125" style="6" customWidth="1"/>
    <col min="955" max="955" width="42.44140625" style="6" bestFit="1" customWidth="1"/>
    <col min="956" max="956" width="11.33203125" style="6" customWidth="1"/>
    <col min="957" max="957" width="13.88671875" style="6" customWidth="1"/>
    <col min="958" max="958" width="21.6640625" style="6" customWidth="1"/>
    <col min="959" max="959" width="9.109375" style="6"/>
    <col min="960" max="960" width="18.5546875" style="6" bestFit="1" customWidth="1"/>
    <col min="961" max="1209" width="9.109375" style="6"/>
    <col min="1210" max="1210" width="3.33203125" style="6" customWidth="1"/>
    <col min="1211" max="1211" width="42.44140625" style="6" bestFit="1" customWidth="1"/>
    <col min="1212" max="1212" width="11.33203125" style="6" customWidth="1"/>
    <col min="1213" max="1213" width="13.88671875" style="6" customWidth="1"/>
    <col min="1214" max="1214" width="21.6640625" style="6" customWidth="1"/>
    <col min="1215" max="1215" width="9.109375" style="6"/>
    <col min="1216" max="1216" width="18.5546875" style="6" bestFit="1" customWidth="1"/>
    <col min="1217" max="1465" width="9.109375" style="6"/>
    <col min="1466" max="1466" width="3.33203125" style="6" customWidth="1"/>
    <col min="1467" max="1467" width="42.44140625" style="6" bestFit="1" customWidth="1"/>
    <col min="1468" max="1468" width="11.33203125" style="6" customWidth="1"/>
    <col min="1469" max="1469" width="13.88671875" style="6" customWidth="1"/>
    <col min="1470" max="1470" width="21.6640625" style="6" customWidth="1"/>
    <col min="1471" max="1471" width="9.109375" style="6"/>
    <col min="1472" max="1472" width="18.5546875" style="6" bestFit="1" customWidth="1"/>
    <col min="1473" max="1721" width="9.109375" style="6"/>
    <col min="1722" max="1722" width="3.33203125" style="6" customWidth="1"/>
    <col min="1723" max="1723" width="42.44140625" style="6" bestFit="1" customWidth="1"/>
    <col min="1724" max="1724" width="11.33203125" style="6" customWidth="1"/>
    <col min="1725" max="1725" width="13.88671875" style="6" customWidth="1"/>
    <col min="1726" max="1726" width="21.6640625" style="6" customWidth="1"/>
    <col min="1727" max="1727" width="9.109375" style="6"/>
    <col min="1728" max="1728" width="18.5546875" style="6" bestFit="1" customWidth="1"/>
    <col min="1729" max="1977" width="9.109375" style="6"/>
    <col min="1978" max="1978" width="3.33203125" style="6" customWidth="1"/>
    <col min="1979" max="1979" width="42.44140625" style="6" bestFit="1" customWidth="1"/>
    <col min="1980" max="1980" width="11.33203125" style="6" customWidth="1"/>
    <col min="1981" max="1981" width="13.88671875" style="6" customWidth="1"/>
    <col min="1982" max="1982" width="21.6640625" style="6" customWidth="1"/>
    <col min="1983" max="1983" width="9.109375" style="6"/>
    <col min="1984" max="1984" width="18.5546875" style="6" bestFit="1" customWidth="1"/>
    <col min="1985" max="2233" width="9.109375" style="6"/>
    <col min="2234" max="2234" width="3.33203125" style="6" customWidth="1"/>
    <col min="2235" max="2235" width="42.44140625" style="6" bestFit="1" customWidth="1"/>
    <col min="2236" max="2236" width="11.33203125" style="6" customWidth="1"/>
    <col min="2237" max="2237" width="13.88671875" style="6" customWidth="1"/>
    <col min="2238" max="2238" width="21.6640625" style="6" customWidth="1"/>
    <col min="2239" max="2239" width="9.109375" style="6"/>
    <col min="2240" max="2240" width="18.5546875" style="6" bestFit="1" customWidth="1"/>
    <col min="2241" max="2489" width="9.109375" style="6"/>
    <col min="2490" max="2490" width="3.33203125" style="6" customWidth="1"/>
    <col min="2491" max="2491" width="42.44140625" style="6" bestFit="1" customWidth="1"/>
    <col min="2492" max="2492" width="11.33203125" style="6" customWidth="1"/>
    <col min="2493" max="2493" width="13.88671875" style="6" customWidth="1"/>
    <col min="2494" max="2494" width="21.6640625" style="6" customWidth="1"/>
    <col min="2495" max="2495" width="9.109375" style="6"/>
    <col min="2496" max="2496" width="18.5546875" style="6" bestFit="1" customWidth="1"/>
    <col min="2497" max="2745" width="9.109375" style="6"/>
    <col min="2746" max="2746" width="3.33203125" style="6" customWidth="1"/>
    <col min="2747" max="2747" width="42.44140625" style="6" bestFit="1" customWidth="1"/>
    <col min="2748" max="2748" width="11.33203125" style="6" customWidth="1"/>
    <col min="2749" max="2749" width="13.88671875" style="6" customWidth="1"/>
    <col min="2750" max="2750" width="21.6640625" style="6" customWidth="1"/>
    <col min="2751" max="2751" width="9.109375" style="6"/>
    <col min="2752" max="2752" width="18.5546875" style="6" bestFit="1" customWidth="1"/>
    <col min="2753" max="3001" width="9.109375" style="6"/>
    <col min="3002" max="3002" width="3.33203125" style="6" customWidth="1"/>
    <col min="3003" max="3003" width="42.44140625" style="6" bestFit="1" customWidth="1"/>
    <col min="3004" max="3004" width="11.33203125" style="6" customWidth="1"/>
    <col min="3005" max="3005" width="13.88671875" style="6" customWidth="1"/>
    <col min="3006" max="3006" width="21.6640625" style="6" customWidth="1"/>
    <col min="3007" max="3007" width="9.109375" style="6"/>
    <col min="3008" max="3008" width="18.5546875" style="6" bestFit="1" customWidth="1"/>
    <col min="3009" max="3257" width="9.109375" style="6"/>
    <col min="3258" max="3258" width="3.33203125" style="6" customWidth="1"/>
    <col min="3259" max="3259" width="42.44140625" style="6" bestFit="1" customWidth="1"/>
    <col min="3260" max="3260" width="11.33203125" style="6" customWidth="1"/>
    <col min="3261" max="3261" width="13.88671875" style="6" customWidth="1"/>
    <col min="3262" max="3262" width="21.6640625" style="6" customWidth="1"/>
    <col min="3263" max="3263" width="9.109375" style="6"/>
    <col min="3264" max="3264" width="18.5546875" style="6" bestFit="1" customWidth="1"/>
    <col min="3265" max="3513" width="9.109375" style="6"/>
    <col min="3514" max="3514" width="3.33203125" style="6" customWidth="1"/>
    <col min="3515" max="3515" width="42.44140625" style="6" bestFit="1" customWidth="1"/>
    <col min="3516" max="3516" width="11.33203125" style="6" customWidth="1"/>
    <col min="3517" max="3517" width="13.88671875" style="6" customWidth="1"/>
    <col min="3518" max="3518" width="21.6640625" style="6" customWidth="1"/>
    <col min="3519" max="3519" width="9.109375" style="6"/>
    <col min="3520" max="3520" width="18.5546875" style="6" bestFit="1" customWidth="1"/>
    <col min="3521" max="3769" width="9.109375" style="6"/>
    <col min="3770" max="3770" width="3.33203125" style="6" customWidth="1"/>
    <col min="3771" max="3771" width="42.44140625" style="6" bestFit="1" customWidth="1"/>
    <col min="3772" max="3772" width="11.33203125" style="6" customWidth="1"/>
    <col min="3773" max="3773" width="13.88671875" style="6" customWidth="1"/>
    <col min="3774" max="3774" width="21.6640625" style="6" customWidth="1"/>
    <col min="3775" max="3775" width="9.109375" style="6"/>
    <col min="3776" max="3776" width="18.5546875" style="6" bestFit="1" customWidth="1"/>
    <col min="3777" max="4025" width="9.109375" style="6"/>
    <col min="4026" max="4026" width="3.33203125" style="6" customWidth="1"/>
    <col min="4027" max="4027" width="42.44140625" style="6" bestFit="1" customWidth="1"/>
    <col min="4028" max="4028" width="11.33203125" style="6" customWidth="1"/>
    <col min="4029" max="4029" width="13.88671875" style="6" customWidth="1"/>
    <col min="4030" max="4030" width="21.6640625" style="6" customWidth="1"/>
    <col min="4031" max="4031" width="9.109375" style="6"/>
    <col min="4032" max="4032" width="18.5546875" style="6" bestFit="1" customWidth="1"/>
    <col min="4033" max="4281" width="9.109375" style="6"/>
    <col min="4282" max="4282" width="3.33203125" style="6" customWidth="1"/>
    <col min="4283" max="4283" width="42.44140625" style="6" bestFit="1" customWidth="1"/>
    <col min="4284" max="4284" width="11.33203125" style="6" customWidth="1"/>
    <col min="4285" max="4285" width="13.88671875" style="6" customWidth="1"/>
    <col min="4286" max="4286" width="21.6640625" style="6" customWidth="1"/>
    <col min="4287" max="4287" width="9.109375" style="6"/>
    <col min="4288" max="4288" width="18.5546875" style="6" bestFit="1" customWidth="1"/>
    <col min="4289" max="4537" width="9.109375" style="6"/>
    <col min="4538" max="4538" width="3.33203125" style="6" customWidth="1"/>
    <col min="4539" max="4539" width="42.44140625" style="6" bestFit="1" customWidth="1"/>
    <col min="4540" max="4540" width="11.33203125" style="6" customWidth="1"/>
    <col min="4541" max="4541" width="13.88671875" style="6" customWidth="1"/>
    <col min="4542" max="4542" width="21.6640625" style="6" customWidth="1"/>
    <col min="4543" max="4543" width="9.109375" style="6"/>
    <col min="4544" max="4544" width="18.5546875" style="6" bestFit="1" customWidth="1"/>
    <col min="4545" max="4793" width="9.109375" style="6"/>
    <col min="4794" max="4794" width="3.33203125" style="6" customWidth="1"/>
    <col min="4795" max="4795" width="42.44140625" style="6" bestFit="1" customWidth="1"/>
    <col min="4796" max="4796" width="11.33203125" style="6" customWidth="1"/>
    <col min="4797" max="4797" width="13.88671875" style="6" customWidth="1"/>
    <col min="4798" max="4798" width="21.6640625" style="6" customWidth="1"/>
    <col min="4799" max="4799" width="9.109375" style="6"/>
    <col min="4800" max="4800" width="18.5546875" style="6" bestFit="1" customWidth="1"/>
    <col min="4801" max="5049" width="9.109375" style="6"/>
    <col min="5050" max="5050" width="3.33203125" style="6" customWidth="1"/>
    <col min="5051" max="5051" width="42.44140625" style="6" bestFit="1" customWidth="1"/>
    <col min="5052" max="5052" width="11.33203125" style="6" customWidth="1"/>
    <col min="5053" max="5053" width="13.88671875" style="6" customWidth="1"/>
    <col min="5054" max="5054" width="21.6640625" style="6" customWidth="1"/>
    <col min="5055" max="5055" width="9.109375" style="6"/>
    <col min="5056" max="5056" width="18.5546875" style="6" bestFit="1" customWidth="1"/>
    <col min="5057" max="5305" width="9.109375" style="6"/>
    <col min="5306" max="5306" width="3.33203125" style="6" customWidth="1"/>
    <col min="5307" max="5307" width="42.44140625" style="6" bestFit="1" customWidth="1"/>
    <col min="5308" max="5308" width="11.33203125" style="6" customWidth="1"/>
    <col min="5309" max="5309" width="13.88671875" style="6" customWidth="1"/>
    <col min="5310" max="5310" width="21.6640625" style="6" customWidth="1"/>
    <col min="5311" max="5311" width="9.109375" style="6"/>
    <col min="5312" max="5312" width="18.5546875" style="6" bestFit="1" customWidth="1"/>
    <col min="5313" max="5561" width="9.109375" style="6"/>
    <col min="5562" max="5562" width="3.33203125" style="6" customWidth="1"/>
    <col min="5563" max="5563" width="42.44140625" style="6" bestFit="1" customWidth="1"/>
    <col min="5564" max="5564" width="11.33203125" style="6" customWidth="1"/>
    <col min="5565" max="5565" width="13.88671875" style="6" customWidth="1"/>
    <col min="5566" max="5566" width="21.6640625" style="6" customWidth="1"/>
    <col min="5567" max="5567" width="9.109375" style="6"/>
    <col min="5568" max="5568" width="18.5546875" style="6" bestFit="1" customWidth="1"/>
    <col min="5569" max="5817" width="9.109375" style="6"/>
    <col min="5818" max="5818" width="3.33203125" style="6" customWidth="1"/>
    <col min="5819" max="5819" width="42.44140625" style="6" bestFit="1" customWidth="1"/>
    <col min="5820" max="5820" width="11.33203125" style="6" customWidth="1"/>
    <col min="5821" max="5821" width="13.88671875" style="6" customWidth="1"/>
    <col min="5822" max="5822" width="21.6640625" style="6" customWidth="1"/>
    <col min="5823" max="5823" width="9.109375" style="6"/>
    <col min="5824" max="5824" width="18.5546875" style="6" bestFit="1" customWidth="1"/>
    <col min="5825" max="6073" width="9.109375" style="6"/>
    <col min="6074" max="6074" width="3.33203125" style="6" customWidth="1"/>
    <col min="6075" max="6075" width="42.44140625" style="6" bestFit="1" customWidth="1"/>
    <col min="6076" max="6076" width="11.33203125" style="6" customWidth="1"/>
    <col min="6077" max="6077" width="13.88671875" style="6" customWidth="1"/>
    <col min="6078" max="6078" width="21.6640625" style="6" customWidth="1"/>
    <col min="6079" max="6079" width="9.109375" style="6"/>
    <col min="6080" max="6080" width="18.5546875" style="6" bestFit="1" customWidth="1"/>
    <col min="6081" max="6329" width="9.109375" style="6"/>
    <col min="6330" max="6330" width="3.33203125" style="6" customWidth="1"/>
    <col min="6331" max="6331" width="42.44140625" style="6" bestFit="1" customWidth="1"/>
    <col min="6332" max="6332" width="11.33203125" style="6" customWidth="1"/>
    <col min="6333" max="6333" width="13.88671875" style="6" customWidth="1"/>
    <col min="6334" max="6334" width="21.6640625" style="6" customWidth="1"/>
    <col min="6335" max="6335" width="9.109375" style="6"/>
    <col min="6336" max="6336" width="18.5546875" style="6" bestFit="1" customWidth="1"/>
    <col min="6337" max="6585" width="9.109375" style="6"/>
    <col min="6586" max="6586" width="3.33203125" style="6" customWidth="1"/>
    <col min="6587" max="6587" width="42.44140625" style="6" bestFit="1" customWidth="1"/>
    <col min="6588" max="6588" width="11.33203125" style="6" customWidth="1"/>
    <col min="6589" max="6589" width="13.88671875" style="6" customWidth="1"/>
    <col min="6590" max="6590" width="21.6640625" style="6" customWidth="1"/>
    <col min="6591" max="6591" width="9.109375" style="6"/>
    <col min="6592" max="6592" width="18.5546875" style="6" bestFit="1" customWidth="1"/>
    <col min="6593" max="6841" width="9.109375" style="6"/>
    <col min="6842" max="6842" width="3.33203125" style="6" customWidth="1"/>
    <col min="6843" max="6843" width="42.44140625" style="6" bestFit="1" customWidth="1"/>
    <col min="6844" max="6844" width="11.33203125" style="6" customWidth="1"/>
    <col min="6845" max="6845" width="13.88671875" style="6" customWidth="1"/>
    <col min="6846" max="6846" width="21.6640625" style="6" customWidth="1"/>
    <col min="6847" max="6847" width="9.109375" style="6"/>
    <col min="6848" max="6848" width="18.5546875" style="6" bestFit="1" customWidth="1"/>
    <col min="6849" max="7097" width="9.109375" style="6"/>
    <col min="7098" max="7098" width="3.33203125" style="6" customWidth="1"/>
    <col min="7099" max="7099" width="42.44140625" style="6" bestFit="1" customWidth="1"/>
    <col min="7100" max="7100" width="11.33203125" style="6" customWidth="1"/>
    <col min="7101" max="7101" width="13.88671875" style="6" customWidth="1"/>
    <col min="7102" max="7102" width="21.6640625" style="6" customWidth="1"/>
    <col min="7103" max="7103" width="9.109375" style="6"/>
    <col min="7104" max="7104" width="18.5546875" style="6" bestFit="1" customWidth="1"/>
    <col min="7105" max="7353" width="9.109375" style="6"/>
    <col min="7354" max="7354" width="3.33203125" style="6" customWidth="1"/>
    <col min="7355" max="7355" width="42.44140625" style="6" bestFit="1" customWidth="1"/>
    <col min="7356" max="7356" width="11.33203125" style="6" customWidth="1"/>
    <col min="7357" max="7357" width="13.88671875" style="6" customWidth="1"/>
    <col min="7358" max="7358" width="21.6640625" style="6" customWidth="1"/>
    <col min="7359" max="7359" width="9.109375" style="6"/>
    <col min="7360" max="7360" width="18.5546875" style="6" bestFit="1" customWidth="1"/>
    <col min="7361" max="7609" width="9.109375" style="6"/>
    <col min="7610" max="7610" width="3.33203125" style="6" customWidth="1"/>
    <col min="7611" max="7611" width="42.44140625" style="6" bestFit="1" customWidth="1"/>
    <col min="7612" max="7612" width="11.33203125" style="6" customWidth="1"/>
    <col min="7613" max="7613" width="13.88671875" style="6" customWidth="1"/>
    <col min="7614" max="7614" width="21.6640625" style="6" customWidth="1"/>
    <col min="7615" max="7615" width="9.109375" style="6"/>
    <col min="7616" max="7616" width="18.5546875" style="6" bestFit="1" customWidth="1"/>
    <col min="7617" max="7865" width="9.109375" style="6"/>
    <col min="7866" max="7866" width="3.33203125" style="6" customWidth="1"/>
    <col min="7867" max="7867" width="42.44140625" style="6" bestFit="1" customWidth="1"/>
    <col min="7868" max="7868" width="11.33203125" style="6" customWidth="1"/>
    <col min="7869" max="7869" width="13.88671875" style="6" customWidth="1"/>
    <col min="7870" max="7870" width="21.6640625" style="6" customWidth="1"/>
    <col min="7871" max="7871" width="9.109375" style="6"/>
    <col min="7872" max="7872" width="18.5546875" style="6" bestFit="1" customWidth="1"/>
    <col min="7873" max="8121" width="9.109375" style="6"/>
    <col min="8122" max="8122" width="3.33203125" style="6" customWidth="1"/>
    <col min="8123" max="8123" width="42.44140625" style="6" bestFit="1" customWidth="1"/>
    <col min="8124" max="8124" width="11.33203125" style="6" customWidth="1"/>
    <col min="8125" max="8125" width="13.88671875" style="6" customWidth="1"/>
    <col min="8126" max="8126" width="21.6640625" style="6" customWidth="1"/>
    <col min="8127" max="8127" width="9.109375" style="6"/>
    <col min="8128" max="8128" width="18.5546875" style="6" bestFit="1" customWidth="1"/>
    <col min="8129" max="8377" width="9.109375" style="6"/>
    <col min="8378" max="8378" width="3.33203125" style="6" customWidth="1"/>
    <col min="8379" max="8379" width="42.44140625" style="6" bestFit="1" customWidth="1"/>
    <col min="8380" max="8380" width="11.33203125" style="6" customWidth="1"/>
    <col min="8381" max="8381" width="13.88671875" style="6" customWidth="1"/>
    <col min="8382" max="8382" width="21.6640625" style="6" customWidth="1"/>
    <col min="8383" max="8383" width="9.109375" style="6"/>
    <col min="8384" max="8384" width="18.5546875" style="6" bestFit="1" customWidth="1"/>
    <col min="8385" max="8633" width="9.109375" style="6"/>
    <col min="8634" max="8634" width="3.33203125" style="6" customWidth="1"/>
    <col min="8635" max="8635" width="42.44140625" style="6" bestFit="1" customWidth="1"/>
    <col min="8636" max="8636" width="11.33203125" style="6" customWidth="1"/>
    <col min="8637" max="8637" width="13.88671875" style="6" customWidth="1"/>
    <col min="8638" max="8638" width="21.6640625" style="6" customWidth="1"/>
    <col min="8639" max="8639" width="9.109375" style="6"/>
    <col min="8640" max="8640" width="18.5546875" style="6" bestFit="1" customWidth="1"/>
    <col min="8641" max="8889" width="9.109375" style="6"/>
    <col min="8890" max="8890" width="3.33203125" style="6" customWidth="1"/>
    <col min="8891" max="8891" width="42.44140625" style="6" bestFit="1" customWidth="1"/>
    <col min="8892" max="8892" width="11.33203125" style="6" customWidth="1"/>
    <col min="8893" max="8893" width="13.88671875" style="6" customWidth="1"/>
    <col min="8894" max="8894" width="21.6640625" style="6" customWidth="1"/>
    <col min="8895" max="8895" width="9.109375" style="6"/>
    <col min="8896" max="8896" width="18.5546875" style="6" bestFit="1" customWidth="1"/>
    <col min="8897" max="9145" width="9.109375" style="6"/>
    <col min="9146" max="9146" width="3.33203125" style="6" customWidth="1"/>
    <col min="9147" max="9147" width="42.44140625" style="6" bestFit="1" customWidth="1"/>
    <col min="9148" max="9148" width="11.33203125" style="6" customWidth="1"/>
    <col min="9149" max="9149" width="13.88671875" style="6" customWidth="1"/>
    <col min="9150" max="9150" width="21.6640625" style="6" customWidth="1"/>
    <col min="9151" max="9151" width="9.109375" style="6"/>
    <col min="9152" max="9152" width="18.5546875" style="6" bestFit="1" customWidth="1"/>
    <col min="9153" max="9401" width="9.109375" style="6"/>
    <col min="9402" max="9402" width="3.33203125" style="6" customWidth="1"/>
    <col min="9403" max="9403" width="42.44140625" style="6" bestFit="1" customWidth="1"/>
    <col min="9404" max="9404" width="11.33203125" style="6" customWidth="1"/>
    <col min="9405" max="9405" width="13.88671875" style="6" customWidth="1"/>
    <col min="9406" max="9406" width="21.6640625" style="6" customWidth="1"/>
    <col min="9407" max="9407" width="9.109375" style="6"/>
    <col min="9408" max="9408" width="18.5546875" style="6" bestFit="1" customWidth="1"/>
    <col min="9409" max="9657" width="9.109375" style="6"/>
    <col min="9658" max="9658" width="3.33203125" style="6" customWidth="1"/>
    <col min="9659" max="9659" width="42.44140625" style="6" bestFit="1" customWidth="1"/>
    <col min="9660" max="9660" width="11.33203125" style="6" customWidth="1"/>
    <col min="9661" max="9661" width="13.88671875" style="6" customWidth="1"/>
    <col min="9662" max="9662" width="21.6640625" style="6" customWidth="1"/>
    <col min="9663" max="9663" width="9.109375" style="6"/>
    <col min="9664" max="9664" width="18.5546875" style="6" bestFit="1" customWidth="1"/>
    <col min="9665" max="9913" width="9.109375" style="6"/>
    <col min="9914" max="9914" width="3.33203125" style="6" customWidth="1"/>
    <col min="9915" max="9915" width="42.44140625" style="6" bestFit="1" customWidth="1"/>
    <col min="9916" max="9916" width="11.33203125" style="6" customWidth="1"/>
    <col min="9917" max="9917" width="13.88671875" style="6" customWidth="1"/>
    <col min="9918" max="9918" width="21.6640625" style="6" customWidth="1"/>
    <col min="9919" max="9919" width="9.109375" style="6"/>
    <col min="9920" max="9920" width="18.5546875" style="6" bestFit="1" customWidth="1"/>
    <col min="9921" max="10169" width="9.109375" style="6"/>
    <col min="10170" max="10170" width="3.33203125" style="6" customWidth="1"/>
    <col min="10171" max="10171" width="42.44140625" style="6" bestFit="1" customWidth="1"/>
    <col min="10172" max="10172" width="11.33203125" style="6" customWidth="1"/>
    <col min="10173" max="10173" width="13.88671875" style="6" customWidth="1"/>
    <col min="10174" max="10174" width="21.6640625" style="6" customWidth="1"/>
    <col min="10175" max="10175" width="9.109375" style="6"/>
    <col min="10176" max="10176" width="18.5546875" style="6" bestFit="1" customWidth="1"/>
    <col min="10177" max="10425" width="9.109375" style="6"/>
    <col min="10426" max="10426" width="3.33203125" style="6" customWidth="1"/>
    <col min="10427" max="10427" width="42.44140625" style="6" bestFit="1" customWidth="1"/>
    <col min="10428" max="10428" width="11.33203125" style="6" customWidth="1"/>
    <col min="10429" max="10429" width="13.88671875" style="6" customWidth="1"/>
    <col min="10430" max="10430" width="21.6640625" style="6" customWidth="1"/>
    <col min="10431" max="10431" width="9.109375" style="6"/>
    <col min="10432" max="10432" width="18.5546875" style="6" bestFit="1" customWidth="1"/>
    <col min="10433" max="10681" width="9.109375" style="6"/>
    <col min="10682" max="10682" width="3.33203125" style="6" customWidth="1"/>
    <col min="10683" max="10683" width="42.44140625" style="6" bestFit="1" customWidth="1"/>
    <col min="10684" max="10684" width="11.33203125" style="6" customWidth="1"/>
    <col min="10685" max="10685" width="13.88671875" style="6" customWidth="1"/>
    <col min="10686" max="10686" width="21.6640625" style="6" customWidth="1"/>
    <col min="10687" max="10687" width="9.109375" style="6"/>
    <col min="10688" max="10688" width="18.5546875" style="6" bestFit="1" customWidth="1"/>
    <col min="10689" max="10937" width="9.109375" style="6"/>
    <col min="10938" max="10938" width="3.33203125" style="6" customWidth="1"/>
    <col min="10939" max="10939" width="42.44140625" style="6" bestFit="1" customWidth="1"/>
    <col min="10940" max="10940" width="11.33203125" style="6" customWidth="1"/>
    <col min="10941" max="10941" width="13.88671875" style="6" customWidth="1"/>
    <col min="10942" max="10942" width="21.6640625" style="6" customWidth="1"/>
    <col min="10943" max="10943" width="9.109375" style="6"/>
    <col min="10944" max="10944" width="18.5546875" style="6" bestFit="1" customWidth="1"/>
    <col min="10945" max="11193" width="9.109375" style="6"/>
    <col min="11194" max="11194" width="3.33203125" style="6" customWidth="1"/>
    <col min="11195" max="11195" width="42.44140625" style="6" bestFit="1" customWidth="1"/>
    <col min="11196" max="11196" width="11.33203125" style="6" customWidth="1"/>
    <col min="11197" max="11197" width="13.88671875" style="6" customWidth="1"/>
    <col min="11198" max="11198" width="21.6640625" style="6" customWidth="1"/>
    <col min="11199" max="11199" width="9.109375" style="6"/>
    <col min="11200" max="11200" width="18.5546875" style="6" bestFit="1" customWidth="1"/>
    <col min="11201" max="11449" width="9.109375" style="6"/>
    <col min="11450" max="11450" width="3.33203125" style="6" customWidth="1"/>
    <col min="11451" max="11451" width="42.44140625" style="6" bestFit="1" customWidth="1"/>
    <col min="11452" max="11452" width="11.33203125" style="6" customWidth="1"/>
    <col min="11453" max="11453" width="13.88671875" style="6" customWidth="1"/>
    <col min="11454" max="11454" width="21.6640625" style="6" customWidth="1"/>
    <col min="11455" max="11455" width="9.109375" style="6"/>
    <col min="11456" max="11456" width="18.5546875" style="6" bestFit="1" customWidth="1"/>
    <col min="11457" max="11705" width="9.109375" style="6"/>
    <col min="11706" max="11706" width="3.33203125" style="6" customWidth="1"/>
    <col min="11707" max="11707" width="42.44140625" style="6" bestFit="1" customWidth="1"/>
    <col min="11708" max="11708" width="11.33203125" style="6" customWidth="1"/>
    <col min="11709" max="11709" width="13.88671875" style="6" customWidth="1"/>
    <col min="11710" max="11710" width="21.6640625" style="6" customWidth="1"/>
    <col min="11711" max="11711" width="9.109375" style="6"/>
    <col min="11712" max="11712" width="18.5546875" style="6" bestFit="1" customWidth="1"/>
    <col min="11713" max="11961" width="9.109375" style="6"/>
    <col min="11962" max="11962" width="3.33203125" style="6" customWidth="1"/>
    <col min="11963" max="11963" width="42.44140625" style="6" bestFit="1" customWidth="1"/>
    <col min="11964" max="11964" width="11.33203125" style="6" customWidth="1"/>
    <col min="11965" max="11965" width="13.88671875" style="6" customWidth="1"/>
    <col min="11966" max="11966" width="21.6640625" style="6" customWidth="1"/>
    <col min="11967" max="11967" width="9.109375" style="6"/>
    <col min="11968" max="11968" width="18.5546875" style="6" bestFit="1" customWidth="1"/>
    <col min="11969" max="12217" width="9.109375" style="6"/>
    <col min="12218" max="12218" width="3.33203125" style="6" customWidth="1"/>
    <col min="12219" max="12219" width="42.44140625" style="6" bestFit="1" customWidth="1"/>
    <col min="12220" max="12220" width="11.33203125" style="6" customWidth="1"/>
    <col min="12221" max="12221" width="13.88671875" style="6" customWidth="1"/>
    <col min="12222" max="12222" width="21.6640625" style="6" customWidth="1"/>
    <col min="12223" max="12223" width="9.109375" style="6"/>
    <col min="12224" max="12224" width="18.5546875" style="6" bestFit="1" customWidth="1"/>
    <col min="12225" max="12473" width="9.109375" style="6"/>
    <col min="12474" max="12474" width="3.33203125" style="6" customWidth="1"/>
    <col min="12475" max="12475" width="42.44140625" style="6" bestFit="1" customWidth="1"/>
    <col min="12476" max="12476" width="11.33203125" style="6" customWidth="1"/>
    <col min="12477" max="12477" width="13.88671875" style="6" customWidth="1"/>
    <col min="12478" max="12478" width="21.6640625" style="6" customWidth="1"/>
    <col min="12479" max="12479" width="9.109375" style="6"/>
    <col min="12480" max="12480" width="18.5546875" style="6" bestFit="1" customWidth="1"/>
    <col min="12481" max="12729" width="9.109375" style="6"/>
    <col min="12730" max="12730" width="3.33203125" style="6" customWidth="1"/>
    <col min="12731" max="12731" width="42.44140625" style="6" bestFit="1" customWidth="1"/>
    <col min="12732" max="12732" width="11.33203125" style="6" customWidth="1"/>
    <col min="12733" max="12733" width="13.88671875" style="6" customWidth="1"/>
    <col min="12734" max="12734" width="21.6640625" style="6" customWidth="1"/>
    <col min="12735" max="12735" width="9.109375" style="6"/>
    <col min="12736" max="12736" width="18.5546875" style="6" bestFit="1" customWidth="1"/>
    <col min="12737" max="12985" width="9.109375" style="6"/>
    <col min="12986" max="12986" width="3.33203125" style="6" customWidth="1"/>
    <col min="12987" max="12987" width="42.44140625" style="6" bestFit="1" customWidth="1"/>
    <col min="12988" max="12988" width="11.33203125" style="6" customWidth="1"/>
    <col min="12989" max="12989" width="13.88671875" style="6" customWidth="1"/>
    <col min="12990" max="12990" width="21.6640625" style="6" customWidth="1"/>
    <col min="12991" max="12991" width="9.109375" style="6"/>
    <col min="12992" max="12992" width="18.5546875" style="6" bestFit="1" customWidth="1"/>
    <col min="12993" max="13241" width="9.109375" style="6"/>
    <col min="13242" max="13242" width="3.33203125" style="6" customWidth="1"/>
    <col min="13243" max="13243" width="42.44140625" style="6" bestFit="1" customWidth="1"/>
    <col min="13244" max="13244" width="11.33203125" style="6" customWidth="1"/>
    <col min="13245" max="13245" width="13.88671875" style="6" customWidth="1"/>
    <col min="13246" max="13246" width="21.6640625" style="6" customWidth="1"/>
    <col min="13247" max="13247" width="9.109375" style="6"/>
    <col min="13248" max="13248" width="18.5546875" style="6" bestFit="1" customWidth="1"/>
    <col min="13249" max="13497" width="9.109375" style="6"/>
    <col min="13498" max="13498" width="3.33203125" style="6" customWidth="1"/>
    <col min="13499" max="13499" width="42.44140625" style="6" bestFit="1" customWidth="1"/>
    <col min="13500" max="13500" width="11.33203125" style="6" customWidth="1"/>
    <col min="13501" max="13501" width="13.88671875" style="6" customWidth="1"/>
    <col min="13502" max="13502" width="21.6640625" style="6" customWidth="1"/>
    <col min="13503" max="13503" width="9.109375" style="6"/>
    <col min="13504" max="13504" width="18.5546875" style="6" bestFit="1" customWidth="1"/>
    <col min="13505" max="13753" width="9.109375" style="6"/>
    <col min="13754" max="13754" width="3.33203125" style="6" customWidth="1"/>
    <col min="13755" max="13755" width="42.44140625" style="6" bestFit="1" customWidth="1"/>
    <col min="13756" max="13756" width="11.33203125" style="6" customWidth="1"/>
    <col min="13757" max="13757" width="13.88671875" style="6" customWidth="1"/>
    <col min="13758" max="13758" width="21.6640625" style="6" customWidth="1"/>
    <col min="13759" max="13759" width="9.109375" style="6"/>
    <col min="13760" max="13760" width="18.5546875" style="6" bestFit="1" customWidth="1"/>
    <col min="13761" max="14009" width="9.109375" style="6"/>
    <col min="14010" max="14010" width="3.33203125" style="6" customWidth="1"/>
    <col min="14011" max="14011" width="42.44140625" style="6" bestFit="1" customWidth="1"/>
    <col min="14012" max="14012" width="11.33203125" style="6" customWidth="1"/>
    <col min="14013" max="14013" width="13.88671875" style="6" customWidth="1"/>
    <col min="14014" max="14014" width="21.6640625" style="6" customWidth="1"/>
    <col min="14015" max="14015" width="9.109375" style="6"/>
    <col min="14016" max="14016" width="18.5546875" style="6" bestFit="1" customWidth="1"/>
    <col min="14017" max="14265" width="9.109375" style="6"/>
    <col min="14266" max="14266" width="3.33203125" style="6" customWidth="1"/>
    <col min="14267" max="14267" width="42.44140625" style="6" bestFit="1" customWidth="1"/>
    <col min="14268" max="14268" width="11.33203125" style="6" customWidth="1"/>
    <col min="14269" max="14269" width="13.88671875" style="6" customWidth="1"/>
    <col min="14270" max="14270" width="21.6640625" style="6" customWidth="1"/>
    <col min="14271" max="14271" width="9.109375" style="6"/>
    <col min="14272" max="14272" width="18.5546875" style="6" bestFit="1" customWidth="1"/>
    <col min="14273" max="14521" width="9.109375" style="6"/>
    <col min="14522" max="14522" width="3.33203125" style="6" customWidth="1"/>
    <col min="14523" max="14523" width="42.44140625" style="6" bestFit="1" customWidth="1"/>
    <col min="14524" max="14524" width="11.33203125" style="6" customWidth="1"/>
    <col min="14525" max="14525" width="13.88671875" style="6" customWidth="1"/>
    <col min="14526" max="14526" width="21.6640625" style="6" customWidth="1"/>
    <col min="14527" max="14527" width="9.109375" style="6"/>
    <col min="14528" max="14528" width="18.5546875" style="6" bestFit="1" customWidth="1"/>
    <col min="14529" max="14777" width="9.109375" style="6"/>
    <col min="14778" max="14778" width="3.33203125" style="6" customWidth="1"/>
    <col min="14779" max="14779" width="42.44140625" style="6" bestFit="1" customWidth="1"/>
    <col min="14780" max="14780" width="11.33203125" style="6" customWidth="1"/>
    <col min="14781" max="14781" width="13.88671875" style="6" customWidth="1"/>
    <col min="14782" max="14782" width="21.6640625" style="6" customWidth="1"/>
    <col min="14783" max="14783" width="9.109375" style="6"/>
    <col min="14784" max="14784" width="18.5546875" style="6" bestFit="1" customWidth="1"/>
    <col min="14785" max="15033" width="9.109375" style="6"/>
    <col min="15034" max="15034" width="3.33203125" style="6" customWidth="1"/>
    <col min="15035" max="15035" width="42.44140625" style="6" bestFit="1" customWidth="1"/>
    <col min="15036" max="15036" width="11.33203125" style="6" customWidth="1"/>
    <col min="15037" max="15037" width="13.88671875" style="6" customWidth="1"/>
    <col min="15038" max="15038" width="21.6640625" style="6" customWidth="1"/>
    <col min="15039" max="15039" width="9.109375" style="6"/>
    <col min="15040" max="15040" width="18.5546875" style="6" bestFit="1" customWidth="1"/>
    <col min="15041" max="15289" width="9.109375" style="6"/>
    <col min="15290" max="15290" width="3.33203125" style="6" customWidth="1"/>
    <col min="15291" max="15291" width="42.44140625" style="6" bestFit="1" customWidth="1"/>
    <col min="15292" max="15292" width="11.33203125" style="6" customWidth="1"/>
    <col min="15293" max="15293" width="13.88671875" style="6" customWidth="1"/>
    <col min="15294" max="15294" width="21.6640625" style="6" customWidth="1"/>
    <col min="15295" max="15295" width="9.109375" style="6"/>
    <col min="15296" max="15296" width="18.5546875" style="6" bestFit="1" customWidth="1"/>
    <col min="15297" max="15545" width="9.109375" style="6"/>
    <col min="15546" max="15546" width="3.33203125" style="6" customWidth="1"/>
    <col min="15547" max="15547" width="42.44140625" style="6" bestFit="1" customWidth="1"/>
    <col min="15548" max="15548" width="11.33203125" style="6" customWidth="1"/>
    <col min="15549" max="15549" width="13.88671875" style="6" customWidth="1"/>
    <col min="15550" max="15550" width="21.6640625" style="6" customWidth="1"/>
    <col min="15551" max="15551" width="9.109375" style="6"/>
    <col min="15552" max="15552" width="18.5546875" style="6" bestFit="1" customWidth="1"/>
    <col min="15553" max="15801" width="9.109375" style="6"/>
    <col min="15802" max="15802" width="3.33203125" style="6" customWidth="1"/>
    <col min="15803" max="15803" width="42.44140625" style="6" bestFit="1" customWidth="1"/>
    <col min="15804" max="15804" width="11.33203125" style="6" customWidth="1"/>
    <col min="15805" max="15805" width="13.88671875" style="6" customWidth="1"/>
    <col min="15806" max="15806" width="21.6640625" style="6" customWidth="1"/>
    <col min="15807" max="15807" width="9.109375" style="6"/>
    <col min="15808" max="15808" width="18.5546875" style="6" bestFit="1" customWidth="1"/>
    <col min="15809" max="16195" width="9.109375" style="6"/>
    <col min="16196" max="16384" width="9.109375" style="6" customWidth="1"/>
  </cols>
  <sheetData>
    <row r="1" spans="2:7" ht="18" thickBot="1" x14ac:dyDescent="0.3">
      <c r="B1" s="246" t="s">
        <v>12</v>
      </c>
      <c r="C1" s="246"/>
      <c r="D1" s="246"/>
      <c r="E1" s="246"/>
      <c r="F1" s="246"/>
      <c r="G1" s="246"/>
    </row>
    <row r="2" spans="2:7" ht="13.8" thickBot="1" x14ac:dyDescent="0.3">
      <c r="B2" s="9" t="s">
        <v>13</v>
      </c>
      <c r="C2" s="244" t="s">
        <v>14</v>
      </c>
      <c r="D2" s="244"/>
      <c r="E2" s="244"/>
      <c r="F2" s="244"/>
      <c r="G2" s="245"/>
    </row>
    <row r="3" spans="2:7" x14ac:dyDescent="0.25">
      <c r="B3" s="159"/>
      <c r="C3" s="160">
        <v>1</v>
      </c>
      <c r="D3" s="161" t="s">
        <v>173</v>
      </c>
      <c r="E3" s="253" t="s">
        <v>15</v>
      </c>
      <c r="F3" s="254"/>
      <c r="G3" s="255"/>
    </row>
    <row r="4" spans="2:7" ht="77.25" customHeight="1" x14ac:dyDescent="0.25">
      <c r="B4" s="162"/>
      <c r="C4" s="17">
        <v>2</v>
      </c>
      <c r="D4" s="163" t="s">
        <v>16</v>
      </c>
      <c r="E4" s="247" t="s">
        <v>175</v>
      </c>
      <c r="F4" s="248"/>
      <c r="G4" s="249"/>
    </row>
    <row r="5" spans="2:7" x14ac:dyDescent="0.25">
      <c r="B5" s="60"/>
      <c r="C5" s="117">
        <v>3</v>
      </c>
      <c r="D5" s="81" t="s">
        <v>17</v>
      </c>
      <c r="E5" s="241" t="s">
        <v>176</v>
      </c>
      <c r="F5" s="242"/>
      <c r="G5" s="243"/>
    </row>
    <row r="6" spans="2:7" x14ac:dyDescent="0.25">
      <c r="B6" s="4"/>
      <c r="C6" s="45">
        <v>4</v>
      </c>
      <c r="D6" s="2" t="s">
        <v>18</v>
      </c>
      <c r="E6" s="256" t="s">
        <v>174</v>
      </c>
      <c r="F6" s="257"/>
      <c r="G6" s="258"/>
    </row>
    <row r="7" spans="2:7" x14ac:dyDescent="0.25">
      <c r="B7" s="4"/>
      <c r="C7" s="45">
        <v>5</v>
      </c>
      <c r="D7" s="2" t="s">
        <v>19</v>
      </c>
      <c r="E7" s="238" t="s">
        <v>3</v>
      </c>
      <c r="F7" s="239"/>
      <c r="G7" s="240"/>
    </row>
    <row r="8" spans="2:7" x14ac:dyDescent="0.25">
      <c r="B8" s="4"/>
      <c r="C8" s="45">
        <v>6</v>
      </c>
      <c r="D8" s="2" t="s">
        <v>20</v>
      </c>
      <c r="E8" s="256">
        <v>1901.14</v>
      </c>
      <c r="F8" s="257"/>
      <c r="G8" s="258"/>
    </row>
    <row r="9" spans="2:7" x14ac:dyDescent="0.25">
      <c r="B9" s="4"/>
      <c r="C9" s="45">
        <v>7</v>
      </c>
      <c r="D9" s="2" t="s">
        <v>21</v>
      </c>
      <c r="E9" s="250">
        <v>45139</v>
      </c>
      <c r="F9" s="251"/>
      <c r="G9" s="252"/>
    </row>
    <row r="10" spans="2:7" ht="12.75" customHeight="1" x14ac:dyDescent="0.25">
      <c r="B10" s="4"/>
      <c r="C10" s="45">
        <v>8</v>
      </c>
      <c r="D10" s="2" t="s">
        <v>22</v>
      </c>
      <c r="E10" s="236" t="s">
        <v>146</v>
      </c>
      <c r="F10" s="236"/>
      <c r="G10" s="237"/>
    </row>
    <row r="11" spans="2:7" ht="13.8" thickBot="1" x14ac:dyDescent="0.3">
      <c r="B11" s="4"/>
      <c r="C11" s="45">
        <v>9</v>
      </c>
      <c r="D11" s="2" t="s">
        <v>4</v>
      </c>
      <c r="E11" s="238">
        <v>24</v>
      </c>
      <c r="F11" s="239"/>
      <c r="G11" s="240"/>
    </row>
    <row r="12" spans="2:7" ht="13.8" thickBot="1" x14ac:dyDescent="0.3">
      <c r="B12" s="9" t="s">
        <v>24</v>
      </c>
      <c r="C12" s="232" t="s">
        <v>25</v>
      </c>
      <c r="D12" s="233"/>
      <c r="E12" s="9" t="s">
        <v>7</v>
      </c>
      <c r="F12" s="10" t="s">
        <v>26</v>
      </c>
      <c r="G12" s="11" t="s">
        <v>27</v>
      </c>
    </row>
    <row r="13" spans="2:7" ht="13.8" thickBot="1" x14ac:dyDescent="0.3">
      <c r="B13" s="12"/>
      <c r="C13" s="13" t="s">
        <v>28</v>
      </c>
      <c r="D13" s="14"/>
      <c r="E13" s="15"/>
      <c r="F13" s="15"/>
      <c r="G13" s="16"/>
    </row>
    <row r="14" spans="2:7" x14ac:dyDescent="0.25">
      <c r="B14" s="4"/>
      <c r="C14" s="17">
        <v>1</v>
      </c>
      <c r="D14" s="5" t="s">
        <v>29</v>
      </c>
      <c r="E14" s="65"/>
      <c r="F14" s="217">
        <v>0.3</v>
      </c>
      <c r="G14" s="218">
        <v>17551.575000000001</v>
      </c>
    </row>
    <row r="15" spans="2:7" s="7" customFormat="1" x14ac:dyDescent="0.25">
      <c r="B15" s="4"/>
      <c r="C15" s="45">
        <v>2</v>
      </c>
      <c r="D15" s="2" t="s">
        <v>31</v>
      </c>
      <c r="E15" s="66"/>
      <c r="F15" s="67"/>
      <c r="G15" s="220">
        <f t="shared" ref="G15:G20" si="0">F15*$G$95</f>
        <v>0</v>
      </c>
    </row>
    <row r="16" spans="2:7" x14ac:dyDescent="0.25">
      <c r="B16" s="4"/>
      <c r="C16" s="45">
        <v>3</v>
      </c>
      <c r="D16" s="2" t="s">
        <v>32</v>
      </c>
      <c r="E16" s="66"/>
      <c r="F16" s="67"/>
      <c r="G16" s="220">
        <f t="shared" si="0"/>
        <v>0</v>
      </c>
    </row>
    <row r="17" spans="2:7" x14ac:dyDescent="0.25">
      <c r="B17" s="4"/>
      <c r="C17" s="45">
        <v>4</v>
      </c>
      <c r="D17" s="2" t="s">
        <v>32</v>
      </c>
      <c r="E17" s="66"/>
      <c r="F17" s="67"/>
      <c r="G17" s="220">
        <f t="shared" si="0"/>
        <v>0</v>
      </c>
    </row>
    <row r="18" spans="2:7" x14ac:dyDescent="0.25">
      <c r="B18" s="4"/>
      <c r="C18" s="45">
        <v>5</v>
      </c>
      <c r="D18" s="2" t="s">
        <v>32</v>
      </c>
      <c r="E18" s="66"/>
      <c r="F18" s="67"/>
      <c r="G18" s="220">
        <f t="shared" si="0"/>
        <v>0</v>
      </c>
    </row>
    <row r="19" spans="2:7" x14ac:dyDescent="0.25">
      <c r="B19" s="4"/>
      <c r="C19" s="45">
        <v>6</v>
      </c>
      <c r="D19" s="2" t="s">
        <v>32</v>
      </c>
      <c r="E19" s="66"/>
      <c r="F19" s="67"/>
      <c r="G19" s="220">
        <f t="shared" si="0"/>
        <v>0</v>
      </c>
    </row>
    <row r="20" spans="2:7" x14ac:dyDescent="0.25">
      <c r="B20" s="4"/>
      <c r="C20" s="45">
        <v>7</v>
      </c>
      <c r="D20" s="2" t="s">
        <v>32</v>
      </c>
      <c r="E20" s="66"/>
      <c r="F20" s="67"/>
      <c r="G20" s="220">
        <f t="shared" si="0"/>
        <v>0</v>
      </c>
    </row>
    <row r="21" spans="2:7" ht="13.8" thickBot="1" x14ac:dyDescent="0.3">
      <c r="B21" s="19"/>
      <c r="C21" s="20"/>
      <c r="D21" s="21" t="s">
        <v>33</v>
      </c>
      <c r="E21" s="68"/>
      <c r="F21" s="166">
        <f>SUM(F14:F20)</f>
        <v>0.3</v>
      </c>
      <c r="G21" s="151">
        <f>SUM(G14:G20)</f>
        <v>17551.575000000001</v>
      </c>
    </row>
    <row r="22" spans="2:7" ht="13.8" thickBot="1" x14ac:dyDescent="0.3">
      <c r="B22" s="22" t="s">
        <v>34</v>
      </c>
      <c r="C22" s="23" t="s">
        <v>35</v>
      </c>
      <c r="D22" s="24"/>
      <c r="E22" s="69"/>
      <c r="F22" s="69"/>
      <c r="G22" s="70"/>
    </row>
    <row r="23" spans="2:7" ht="13.8" thickBot="1" x14ac:dyDescent="0.3">
      <c r="B23" s="26" t="s">
        <v>36</v>
      </c>
      <c r="C23" s="23" t="s">
        <v>37</v>
      </c>
      <c r="D23" s="24"/>
      <c r="E23" s="69"/>
      <c r="F23" s="69"/>
      <c r="G23" s="70"/>
    </row>
    <row r="24" spans="2:7" x14ac:dyDescent="0.25">
      <c r="B24" s="4"/>
      <c r="C24" s="17">
        <v>1</v>
      </c>
      <c r="D24" s="5" t="s">
        <v>38</v>
      </c>
      <c r="E24" s="146">
        <v>0.2</v>
      </c>
      <c r="F24" s="152">
        <f>$F$21*E24</f>
        <v>0.06</v>
      </c>
      <c r="G24" s="154">
        <f t="shared" ref="G24:G31" si="1">$G$21*E24</f>
        <v>3510.3150000000005</v>
      </c>
    </row>
    <row r="25" spans="2:7" x14ac:dyDescent="0.25">
      <c r="B25" s="4"/>
      <c r="C25" s="45">
        <v>2</v>
      </c>
      <c r="D25" s="2" t="s">
        <v>39</v>
      </c>
      <c r="E25" s="147">
        <v>1.4999999999999999E-2</v>
      </c>
      <c r="F25" s="153">
        <f t="shared" ref="F25:F31" si="2">$F$21*E25</f>
        <v>4.4999999999999997E-3</v>
      </c>
      <c r="G25" s="165">
        <f t="shared" si="1"/>
        <v>263.27362499999998</v>
      </c>
    </row>
    <row r="26" spans="2:7" x14ac:dyDescent="0.25">
      <c r="B26" s="4"/>
      <c r="C26" s="45">
        <v>3</v>
      </c>
      <c r="D26" s="2" t="s">
        <v>40</v>
      </c>
      <c r="E26" s="147">
        <v>0.01</v>
      </c>
      <c r="F26" s="153">
        <f t="shared" si="2"/>
        <v>3.0000000000000001E-3</v>
      </c>
      <c r="G26" s="165">
        <f t="shared" si="1"/>
        <v>175.51575</v>
      </c>
    </row>
    <row r="27" spans="2:7" x14ac:dyDescent="0.25">
      <c r="B27" s="4"/>
      <c r="C27" s="45">
        <v>4</v>
      </c>
      <c r="D27" s="2" t="s">
        <v>41</v>
      </c>
      <c r="E27" s="147">
        <v>2E-3</v>
      </c>
      <c r="F27" s="153">
        <f t="shared" si="2"/>
        <v>5.9999999999999995E-4</v>
      </c>
      <c r="G27" s="165">
        <f t="shared" si="1"/>
        <v>35.103149999999999</v>
      </c>
    </row>
    <row r="28" spans="2:7" x14ac:dyDescent="0.25">
      <c r="B28" s="4"/>
      <c r="C28" s="45">
        <v>5</v>
      </c>
      <c r="D28" s="2" t="s">
        <v>42</v>
      </c>
      <c r="E28" s="147">
        <v>6.0000000000000001E-3</v>
      </c>
      <c r="F28" s="153">
        <f t="shared" si="2"/>
        <v>1.8E-3</v>
      </c>
      <c r="G28" s="165">
        <f t="shared" si="1"/>
        <v>105.30945000000001</v>
      </c>
    </row>
    <row r="29" spans="2:7" x14ac:dyDescent="0.25">
      <c r="B29" s="4"/>
      <c r="C29" s="45">
        <v>6</v>
      </c>
      <c r="D29" s="2" t="s">
        <v>43</v>
      </c>
      <c r="E29" s="147">
        <v>2.5000000000000001E-2</v>
      </c>
      <c r="F29" s="153">
        <f t="shared" si="2"/>
        <v>7.4999999999999997E-3</v>
      </c>
      <c r="G29" s="165">
        <f t="shared" si="1"/>
        <v>438.78937500000006</v>
      </c>
    </row>
    <row r="30" spans="2:7" x14ac:dyDescent="0.25">
      <c r="B30" s="4"/>
      <c r="C30" s="45">
        <v>7</v>
      </c>
      <c r="D30" s="2" t="s">
        <v>44</v>
      </c>
      <c r="E30" s="147">
        <v>0.03</v>
      </c>
      <c r="F30" s="153">
        <f t="shared" si="2"/>
        <v>8.9999999999999993E-3</v>
      </c>
      <c r="G30" s="165">
        <f t="shared" si="1"/>
        <v>526.54724999999996</v>
      </c>
    </row>
    <row r="31" spans="2:7" x14ac:dyDescent="0.25">
      <c r="B31" s="4"/>
      <c r="C31" s="45">
        <v>8</v>
      </c>
      <c r="D31" s="2" t="s">
        <v>45</v>
      </c>
      <c r="E31" s="147">
        <v>0.08</v>
      </c>
      <c r="F31" s="153">
        <f t="shared" si="2"/>
        <v>2.4E-2</v>
      </c>
      <c r="G31" s="165">
        <f t="shared" si="1"/>
        <v>1404.126</v>
      </c>
    </row>
    <row r="32" spans="2:7" ht="13.8" thickBot="1" x14ac:dyDescent="0.3">
      <c r="B32" s="27"/>
      <c r="C32" s="20"/>
      <c r="D32" s="21" t="s">
        <v>11</v>
      </c>
      <c r="E32" s="156">
        <f>SUM(E24:E31)</f>
        <v>0.36800000000000005</v>
      </c>
      <c r="F32" s="150">
        <f>SUM(F24:F31)</f>
        <v>0.1104</v>
      </c>
      <c r="G32" s="151">
        <f>SUM(G24:G31)</f>
        <v>6458.9796000000006</v>
      </c>
    </row>
    <row r="33" spans="2:7" ht="13.8" thickBot="1" x14ac:dyDescent="0.3">
      <c r="B33" s="28" t="s">
        <v>46</v>
      </c>
      <c r="C33" s="23" t="s">
        <v>47</v>
      </c>
      <c r="D33" s="24"/>
      <c r="E33" s="74"/>
      <c r="F33" s="173"/>
      <c r="G33" s="174"/>
    </row>
    <row r="34" spans="2:7" x14ac:dyDescent="0.25">
      <c r="B34" s="4"/>
      <c r="C34" s="17">
        <v>1</v>
      </c>
      <c r="D34" s="5" t="s">
        <v>48</v>
      </c>
      <c r="E34" s="146">
        <v>8.3299999999999999E-2</v>
      </c>
      <c r="F34" s="152">
        <f t="shared" ref="F34:F35" si="3">$F$21*E34</f>
        <v>2.4989999999999998E-2</v>
      </c>
      <c r="G34" s="154">
        <f t="shared" ref="G34:G35" si="4">$G$21*E34</f>
        <v>1462.0461975000001</v>
      </c>
    </row>
    <row r="35" spans="2:7" x14ac:dyDescent="0.25">
      <c r="B35" s="4"/>
      <c r="C35" s="45">
        <v>2</v>
      </c>
      <c r="D35" s="2" t="s">
        <v>49</v>
      </c>
      <c r="E35" s="221">
        <v>2.7799999999999998E-2</v>
      </c>
      <c r="F35" s="153">
        <f t="shared" si="3"/>
        <v>8.3399999999999985E-3</v>
      </c>
      <c r="G35" s="165">
        <f t="shared" si="4"/>
        <v>487.933785</v>
      </c>
    </row>
    <row r="36" spans="2:7" x14ac:dyDescent="0.25">
      <c r="B36" s="27"/>
      <c r="C36" s="30"/>
      <c r="D36" s="1" t="s">
        <v>50</v>
      </c>
      <c r="E36" s="167">
        <f>SUM(E34:E35)</f>
        <v>0.1111</v>
      </c>
      <c r="F36" s="168">
        <f>SUM(F34:F35)</f>
        <v>3.3329999999999999E-2</v>
      </c>
      <c r="G36" s="169">
        <f>SUM(G34:G35)</f>
        <v>1949.9799825</v>
      </c>
    </row>
    <row r="37" spans="2:7" x14ac:dyDescent="0.25">
      <c r="B37" s="4"/>
      <c r="C37" s="45">
        <v>3</v>
      </c>
      <c r="D37" s="2" t="s">
        <v>51</v>
      </c>
      <c r="E37" s="147">
        <f>E32*E36</f>
        <v>4.0884800000000006E-2</v>
      </c>
      <c r="F37" s="153">
        <f t="shared" ref="F37" si="5">$F$21*E37</f>
        <v>1.2265440000000001E-2</v>
      </c>
      <c r="G37" s="165">
        <f>$G$21*E37</f>
        <v>717.59263356000008</v>
      </c>
    </row>
    <row r="38" spans="2:7" ht="13.8" thickBot="1" x14ac:dyDescent="0.3">
      <c r="B38" s="27"/>
      <c r="C38" s="20"/>
      <c r="D38" s="21" t="s">
        <v>11</v>
      </c>
      <c r="E38" s="156">
        <f>E36+E37</f>
        <v>0.1519848</v>
      </c>
      <c r="F38" s="150">
        <f>SUM(F36:F37)</f>
        <v>4.5595440000000001E-2</v>
      </c>
      <c r="G38" s="151">
        <f>SUM(G36:G37)</f>
        <v>2667.5726160600002</v>
      </c>
    </row>
    <row r="39" spans="2:7" ht="13.8" thickBot="1" x14ac:dyDescent="0.3">
      <c r="B39" s="28" t="s">
        <v>52</v>
      </c>
      <c r="C39" s="23" t="s">
        <v>53</v>
      </c>
      <c r="D39" s="23"/>
      <c r="E39" s="74"/>
      <c r="F39" s="74"/>
      <c r="G39" s="70"/>
    </row>
    <row r="40" spans="2:7" x14ac:dyDescent="0.25">
      <c r="B40" s="4"/>
      <c r="C40" s="17">
        <v>1</v>
      </c>
      <c r="D40" s="5" t="s">
        <v>54</v>
      </c>
      <c r="E40" s="222">
        <v>0</v>
      </c>
      <c r="F40" s="152">
        <f t="shared" ref="F40:F42" si="6">$F$21*E40</f>
        <v>0</v>
      </c>
      <c r="G40" s="154">
        <f t="shared" ref="G40:G42" si="7">$G$21*E40</f>
        <v>0</v>
      </c>
    </row>
    <row r="41" spans="2:7" x14ac:dyDescent="0.25">
      <c r="B41" s="4"/>
      <c r="C41" s="45">
        <v>2</v>
      </c>
      <c r="D41" s="2" t="s">
        <v>55</v>
      </c>
      <c r="E41" s="147">
        <f>E32*E40</f>
        <v>0</v>
      </c>
      <c r="F41" s="153">
        <f t="shared" si="6"/>
        <v>0</v>
      </c>
      <c r="G41" s="165">
        <f t="shared" si="7"/>
        <v>0</v>
      </c>
    </row>
    <row r="42" spans="2:7" ht="26.4" x14ac:dyDescent="0.25">
      <c r="B42" s="4"/>
      <c r="C42" s="45">
        <v>3</v>
      </c>
      <c r="D42" s="31" t="s">
        <v>56</v>
      </c>
      <c r="E42" s="221">
        <v>0</v>
      </c>
      <c r="F42" s="153">
        <f t="shared" si="6"/>
        <v>0</v>
      </c>
      <c r="G42" s="165">
        <f t="shared" si="7"/>
        <v>0</v>
      </c>
    </row>
    <row r="43" spans="2:7" ht="13.8" thickBot="1" x14ac:dyDescent="0.3">
      <c r="B43" s="32"/>
      <c r="C43" s="20"/>
      <c r="D43" s="21" t="s">
        <v>11</v>
      </c>
      <c r="E43" s="156">
        <f>SUM(E40:E42)</f>
        <v>0</v>
      </c>
      <c r="F43" s="150">
        <f>SUM(F40:F42)</f>
        <v>0</v>
      </c>
      <c r="G43" s="151">
        <f>SUM(G40:G42)</f>
        <v>0</v>
      </c>
    </row>
    <row r="44" spans="2:7" ht="13.8" thickBot="1" x14ac:dyDescent="0.3">
      <c r="B44" s="28" t="s">
        <v>5</v>
      </c>
      <c r="C44" s="23" t="s">
        <v>6</v>
      </c>
      <c r="D44" s="24"/>
      <c r="E44" s="29"/>
      <c r="F44" s="173"/>
      <c r="G44" s="174"/>
    </row>
    <row r="45" spans="2:7" x14ac:dyDescent="0.25">
      <c r="B45" s="4"/>
      <c r="C45" s="17">
        <v>1</v>
      </c>
      <c r="D45" s="5" t="s">
        <v>8</v>
      </c>
      <c r="E45" s="222">
        <f>((1/12)*0.05)</f>
        <v>4.1666666666666666E-3</v>
      </c>
      <c r="F45" s="152">
        <f>$F$21*E45</f>
        <v>1.25E-3</v>
      </c>
      <c r="G45" s="154">
        <f>$G$21*E45</f>
        <v>73.131562500000001</v>
      </c>
    </row>
    <row r="46" spans="2:7" x14ac:dyDescent="0.25">
      <c r="B46" s="4"/>
      <c r="C46" s="45">
        <v>2</v>
      </c>
      <c r="D46" s="2" t="s">
        <v>9</v>
      </c>
      <c r="E46" s="147">
        <f>E31*E45</f>
        <v>3.3333333333333332E-4</v>
      </c>
      <c r="F46" s="153">
        <f t="shared" ref="F46:F51" si="8">$F$21*E46</f>
        <v>9.9999999999999991E-5</v>
      </c>
      <c r="G46" s="165">
        <f t="shared" ref="G46:G51" si="9">$G$21*E46</f>
        <v>5.8505250000000002</v>
      </c>
    </row>
    <row r="47" spans="2:7" x14ac:dyDescent="0.25">
      <c r="B47" s="4"/>
      <c r="C47" s="45">
        <v>3</v>
      </c>
      <c r="D47" s="2" t="s">
        <v>57</v>
      </c>
      <c r="E47" s="221">
        <f>(40%)*8%*90%</f>
        <v>2.8800000000000003E-2</v>
      </c>
      <c r="F47" s="153">
        <f t="shared" si="8"/>
        <v>8.6400000000000001E-3</v>
      </c>
      <c r="G47" s="165">
        <f t="shared" si="9"/>
        <v>505.48536000000007</v>
      </c>
    </row>
    <row r="48" spans="2:7" x14ac:dyDescent="0.25">
      <c r="B48" s="4"/>
      <c r="C48" s="45">
        <v>4</v>
      </c>
      <c r="D48" s="2" t="s">
        <v>10</v>
      </c>
      <c r="E48" s="221">
        <f>100%/30*7/12*2%</f>
        <v>3.8888888888888892E-4</v>
      </c>
      <c r="F48" s="153">
        <f t="shared" si="8"/>
        <v>1.1666666666666667E-4</v>
      </c>
      <c r="G48" s="165">
        <f t="shared" si="9"/>
        <v>6.825612500000001</v>
      </c>
    </row>
    <row r="49" spans="2:7" x14ac:dyDescent="0.25">
      <c r="B49" s="4"/>
      <c r="C49" s="45">
        <v>5</v>
      </c>
      <c r="D49" s="2" t="s">
        <v>58</v>
      </c>
      <c r="E49" s="147">
        <f>E32*E48</f>
        <v>1.4311111111111114E-4</v>
      </c>
      <c r="F49" s="153">
        <f t="shared" si="8"/>
        <v>4.2933333333333338E-5</v>
      </c>
      <c r="G49" s="165">
        <f t="shared" si="9"/>
        <v>2.5118254000000007</v>
      </c>
    </row>
    <row r="50" spans="2:7" ht="13.5" customHeight="1" x14ac:dyDescent="0.25">
      <c r="B50" s="4"/>
      <c r="C50" s="45">
        <v>6</v>
      </c>
      <c r="D50" s="2" t="s">
        <v>59</v>
      </c>
      <c r="E50" s="221">
        <f>0.4*E49</f>
        <v>5.724444444444446E-5</v>
      </c>
      <c r="F50" s="153">
        <f t="shared" si="8"/>
        <v>1.7173333333333337E-5</v>
      </c>
      <c r="G50" s="165">
        <f t="shared" si="9"/>
        <v>1.0047301600000003</v>
      </c>
    </row>
    <row r="51" spans="2:7" ht="13.5" customHeight="1" x14ac:dyDescent="0.25">
      <c r="B51" s="4"/>
      <c r="C51" s="45">
        <v>7</v>
      </c>
      <c r="D51" s="31" t="s">
        <v>60</v>
      </c>
      <c r="E51" s="221">
        <f>1/12*0.01</f>
        <v>8.3333333333333328E-4</v>
      </c>
      <c r="F51" s="153">
        <f t="shared" si="8"/>
        <v>2.4999999999999995E-4</v>
      </c>
      <c r="G51" s="165">
        <f t="shared" si="9"/>
        <v>14.626312499999999</v>
      </c>
    </row>
    <row r="52" spans="2:7" ht="13.8" thickBot="1" x14ac:dyDescent="0.3">
      <c r="B52" s="27"/>
      <c r="C52" s="20"/>
      <c r="D52" s="21" t="s">
        <v>11</v>
      </c>
      <c r="E52" s="156">
        <f>SUM(E45:E51)</f>
        <v>3.4722577777777777E-2</v>
      </c>
      <c r="F52" s="150">
        <f>SUM(F45:F51)</f>
        <v>1.0416773333333334E-2</v>
      </c>
      <c r="G52" s="151">
        <f>SUM(G45:G51)</f>
        <v>609.43592806000015</v>
      </c>
    </row>
    <row r="53" spans="2:7" ht="13.8" thickBot="1" x14ac:dyDescent="0.3">
      <c r="B53" s="28" t="s">
        <v>61</v>
      </c>
      <c r="C53" s="23" t="s">
        <v>62</v>
      </c>
      <c r="D53" s="24"/>
      <c r="E53" s="74"/>
      <c r="F53" s="173"/>
      <c r="G53" s="174"/>
    </row>
    <row r="54" spans="2:7" x14ac:dyDescent="0.25">
      <c r="B54" s="4"/>
      <c r="C54" s="17">
        <v>1</v>
      </c>
      <c r="D54" s="5" t="s">
        <v>63</v>
      </c>
      <c r="E54" s="146">
        <f>1/12</f>
        <v>8.3333333333333329E-2</v>
      </c>
      <c r="F54" s="152">
        <f t="shared" ref="F54:F59" si="10">$F$21*E54</f>
        <v>2.4999999999999998E-2</v>
      </c>
      <c r="G54" s="154">
        <f t="shared" ref="G54:G59" si="11">$G$21*E54</f>
        <v>1462.6312499999999</v>
      </c>
    </row>
    <row r="55" spans="2:7" x14ac:dyDescent="0.25">
      <c r="B55" s="4"/>
      <c r="C55" s="45">
        <v>2</v>
      </c>
      <c r="D55" s="2" t="s">
        <v>64</v>
      </c>
      <c r="E55" s="221">
        <f>5/30/12</f>
        <v>1.3888888888888888E-2</v>
      </c>
      <c r="F55" s="153">
        <f t="shared" si="10"/>
        <v>4.1666666666666666E-3</v>
      </c>
      <c r="G55" s="165">
        <f t="shared" si="11"/>
        <v>243.77187499999999</v>
      </c>
    </row>
    <row r="56" spans="2:7" x14ac:dyDescent="0.25">
      <c r="B56" s="4"/>
      <c r="C56" s="45">
        <v>3</v>
      </c>
      <c r="D56" s="2" t="s">
        <v>65</v>
      </c>
      <c r="E56" s="221">
        <f>5/30/12*0.015</f>
        <v>2.0833333333333332E-4</v>
      </c>
      <c r="F56" s="153">
        <f t="shared" si="10"/>
        <v>6.2499999999999988E-5</v>
      </c>
      <c r="G56" s="165">
        <f t="shared" si="11"/>
        <v>3.6565781249999998</v>
      </c>
    </row>
    <row r="57" spans="2:7" x14ac:dyDescent="0.25">
      <c r="B57" s="4"/>
      <c r="C57" s="45">
        <v>4</v>
      </c>
      <c r="D57" s="2" t="s">
        <v>66</v>
      </c>
      <c r="E57" s="221">
        <f>1/30/12</f>
        <v>2.7777777777777779E-3</v>
      </c>
      <c r="F57" s="153">
        <f t="shared" si="10"/>
        <v>8.3333333333333339E-4</v>
      </c>
      <c r="G57" s="165">
        <f t="shared" si="11"/>
        <v>48.754375000000003</v>
      </c>
    </row>
    <row r="58" spans="2:7" x14ac:dyDescent="0.25">
      <c r="B58" s="4"/>
      <c r="C58" s="45">
        <v>5</v>
      </c>
      <c r="D58" s="2" t="s">
        <v>67</v>
      </c>
      <c r="E58" s="221">
        <f>15/30/12*0.08</f>
        <v>3.3333333333333331E-3</v>
      </c>
      <c r="F58" s="153">
        <f t="shared" si="10"/>
        <v>9.999999999999998E-4</v>
      </c>
      <c r="G58" s="165">
        <f t="shared" si="11"/>
        <v>58.505249999999997</v>
      </c>
    </row>
    <row r="59" spans="2:7" x14ac:dyDescent="0.25">
      <c r="B59" s="4"/>
      <c r="C59" s="45">
        <v>6</v>
      </c>
      <c r="D59" s="2" t="s">
        <v>32</v>
      </c>
      <c r="E59" s="221">
        <v>0</v>
      </c>
      <c r="F59" s="153">
        <f t="shared" si="10"/>
        <v>0</v>
      </c>
      <c r="G59" s="165">
        <f t="shared" si="11"/>
        <v>0</v>
      </c>
    </row>
    <row r="60" spans="2:7" x14ac:dyDescent="0.25">
      <c r="B60" s="27"/>
      <c r="C60" s="34"/>
      <c r="D60" s="1" t="s">
        <v>50</v>
      </c>
      <c r="E60" s="167">
        <f>SUM(E54:E59)</f>
        <v>0.10354166666666666</v>
      </c>
      <c r="F60" s="168">
        <f>SUM(F54:F59)</f>
        <v>3.1062499999999996E-2</v>
      </c>
      <c r="G60" s="169">
        <f>SUM(G54:G59)</f>
        <v>1817.3193281249996</v>
      </c>
    </row>
    <row r="61" spans="2:7" x14ac:dyDescent="0.25">
      <c r="B61" s="4"/>
      <c r="C61" s="45">
        <v>7</v>
      </c>
      <c r="D61" s="2" t="s">
        <v>68</v>
      </c>
      <c r="E61" s="147">
        <f>E32*E60</f>
        <v>3.8103333333333336E-2</v>
      </c>
      <c r="F61" s="153">
        <f t="shared" ref="F61" si="12">$F$21*E61</f>
        <v>1.1431E-2</v>
      </c>
      <c r="G61" s="165">
        <f>$G$21*E61</f>
        <v>668.77351275000012</v>
      </c>
    </row>
    <row r="62" spans="2:7" ht="13.8" thickBot="1" x14ac:dyDescent="0.3">
      <c r="B62" s="19"/>
      <c r="C62" s="20"/>
      <c r="D62" s="21" t="s">
        <v>11</v>
      </c>
      <c r="E62" s="156">
        <f>E60+E61</f>
        <v>0.14164499999999999</v>
      </c>
      <c r="F62" s="150">
        <f>SUM(F60:F61)</f>
        <v>4.2493499999999997E-2</v>
      </c>
      <c r="G62" s="151">
        <f>SUM(G60:G61)</f>
        <v>2486.0928408749996</v>
      </c>
    </row>
    <row r="63" spans="2:7" ht="13.8" thickBot="1" x14ac:dyDescent="0.3">
      <c r="B63" s="35" t="s">
        <v>69</v>
      </c>
      <c r="C63" s="36"/>
      <c r="D63" s="37"/>
      <c r="E63" s="170">
        <f>E32+E38+E43+E52+E62</f>
        <v>0.69635237777777781</v>
      </c>
      <c r="F63" s="155">
        <f>F32+F38+F43+F52+F62</f>
        <v>0.2089057133333333</v>
      </c>
      <c r="G63" s="171">
        <f>G32+G38+G43+G52+G62</f>
        <v>12222.080984995002</v>
      </c>
    </row>
    <row r="64" spans="2:7" ht="13.8" thickBot="1" x14ac:dyDescent="0.3">
      <c r="B64" s="35" t="s">
        <v>70</v>
      </c>
      <c r="C64" s="36"/>
      <c r="D64" s="37"/>
      <c r="E64" s="75"/>
      <c r="F64" s="155">
        <f>F21+F63</f>
        <v>0.50890571333333323</v>
      </c>
      <c r="G64" s="171">
        <f>G21+G63</f>
        <v>29773.655984995003</v>
      </c>
    </row>
    <row r="65" spans="2:7" ht="13.8" thickBot="1" x14ac:dyDescent="0.3">
      <c r="B65" s="22" t="s">
        <v>71</v>
      </c>
      <c r="C65" s="23" t="s">
        <v>72</v>
      </c>
      <c r="D65" s="24"/>
      <c r="E65" s="29"/>
      <c r="F65" s="173"/>
      <c r="G65" s="25"/>
    </row>
    <row r="66" spans="2:7" x14ac:dyDescent="0.25">
      <c r="B66" s="3"/>
      <c r="C66" s="17">
        <v>1</v>
      </c>
      <c r="D66" s="5" t="s">
        <v>73</v>
      </c>
      <c r="E66" s="77"/>
      <c r="F66" s="148">
        <f>IFERROR(G66/$G$94,"")</f>
        <v>3.1233617772244631E-2</v>
      </c>
      <c r="G66" s="157">
        <f>IFERROR(E108,"")</f>
        <v>1827.3306133530409</v>
      </c>
    </row>
    <row r="67" spans="2:7" x14ac:dyDescent="0.25">
      <c r="B67" s="4"/>
      <c r="C67" s="45">
        <v>2</v>
      </c>
      <c r="D67" s="2" t="s">
        <v>75</v>
      </c>
      <c r="E67" s="78"/>
      <c r="F67" s="148">
        <f t="shared" ref="F67:F72" si="13">IFERROR(G67/$G$94,"")</f>
        <v>0.16642193656841317</v>
      </c>
      <c r="G67" s="158">
        <f>IFERROR(E102,"")</f>
        <v>9736.5569894116161</v>
      </c>
    </row>
    <row r="68" spans="2:7" x14ac:dyDescent="0.25">
      <c r="B68" s="4"/>
      <c r="C68" s="45">
        <v>3</v>
      </c>
      <c r="D68" s="2" t="s">
        <v>76</v>
      </c>
      <c r="E68" s="78"/>
      <c r="F68" s="148">
        <f t="shared" si="13"/>
        <v>0</v>
      </c>
      <c r="G68" s="220">
        <v>0</v>
      </c>
    </row>
    <row r="69" spans="2:7" x14ac:dyDescent="0.25">
      <c r="B69" s="4"/>
      <c r="C69" s="45">
        <v>4</v>
      </c>
      <c r="D69" s="2" t="s">
        <v>78</v>
      </c>
      <c r="E69" s="78"/>
      <c r="F69" s="148">
        <f t="shared" si="13"/>
        <v>0</v>
      </c>
      <c r="G69" s="220">
        <v>0</v>
      </c>
    </row>
    <row r="70" spans="2:7" x14ac:dyDescent="0.25">
      <c r="B70" s="4"/>
      <c r="C70" s="45">
        <v>5</v>
      </c>
      <c r="D70" s="2" t="s">
        <v>79</v>
      </c>
      <c r="E70" s="78"/>
      <c r="F70" s="148">
        <f t="shared" si="13"/>
        <v>0</v>
      </c>
      <c r="G70" s="220">
        <v>0</v>
      </c>
    </row>
    <row r="71" spans="2:7" x14ac:dyDescent="0.25">
      <c r="B71" s="4"/>
      <c r="C71" s="45">
        <v>6</v>
      </c>
      <c r="D71" s="2" t="s">
        <v>80</v>
      </c>
      <c r="E71" s="78"/>
      <c r="F71" s="148">
        <f t="shared" si="13"/>
        <v>0</v>
      </c>
      <c r="G71" s="220">
        <v>0</v>
      </c>
    </row>
    <row r="72" spans="2:7" x14ac:dyDescent="0.25">
      <c r="B72" s="4"/>
      <c r="C72" s="45">
        <v>7</v>
      </c>
      <c r="D72" s="2" t="s">
        <v>81</v>
      </c>
      <c r="E72" s="78"/>
      <c r="F72" s="148">
        <f t="shared" si="13"/>
        <v>0</v>
      </c>
      <c r="G72" s="220">
        <v>0</v>
      </c>
    </row>
    <row r="73" spans="2:7" ht="13.8" thickBot="1" x14ac:dyDescent="0.3">
      <c r="B73" s="19"/>
      <c r="C73" s="20"/>
      <c r="D73" s="21" t="s">
        <v>11</v>
      </c>
      <c r="E73" s="73"/>
      <c r="F73" s="150">
        <f>SUM(F66:F72)</f>
        <v>0.19765555434065779</v>
      </c>
      <c r="G73" s="151">
        <f>SUM(G66:G72)</f>
        <v>11563.887602764657</v>
      </c>
    </row>
    <row r="74" spans="2:7" ht="13.8" thickBot="1" x14ac:dyDescent="0.3">
      <c r="B74" s="22" t="s">
        <v>82</v>
      </c>
      <c r="C74" s="23" t="s">
        <v>83</v>
      </c>
      <c r="D74" s="24"/>
      <c r="E74" s="74"/>
      <c r="F74" s="173"/>
      <c r="G74" s="70"/>
    </row>
    <row r="75" spans="2:7" x14ac:dyDescent="0.25">
      <c r="B75" s="3"/>
      <c r="C75" s="17">
        <v>1</v>
      </c>
      <c r="D75" s="5" t="s">
        <v>84</v>
      </c>
      <c r="E75" s="71"/>
      <c r="F75" s="152">
        <f>IFERROR(G75/$G$94,"")</f>
        <v>2.2483452374402382E-3</v>
      </c>
      <c r="G75" s="218">
        <v>131.54</v>
      </c>
    </row>
    <row r="76" spans="2:7" x14ac:dyDescent="0.25">
      <c r="B76" s="4"/>
      <c r="C76" s="45">
        <v>2</v>
      </c>
      <c r="D76" s="2" t="s">
        <v>86</v>
      </c>
      <c r="E76" s="72"/>
      <c r="F76" s="152">
        <f t="shared" ref="F76:F82" si="14">IFERROR(G76/$G$94,"")</f>
        <v>2.7435657526018318E-2</v>
      </c>
      <c r="G76" s="220">
        <v>1605.13</v>
      </c>
    </row>
    <row r="77" spans="2:7" x14ac:dyDescent="0.25">
      <c r="B77" s="4"/>
      <c r="C77" s="45">
        <v>3</v>
      </c>
      <c r="D77" s="2" t="s">
        <v>87</v>
      </c>
      <c r="E77" s="72"/>
      <c r="F77" s="152">
        <f t="shared" si="14"/>
        <v>2.9993889483504104E-2</v>
      </c>
      <c r="G77" s="220">
        <v>1754.8</v>
      </c>
    </row>
    <row r="78" spans="2:7" x14ac:dyDescent="0.25">
      <c r="B78" s="4"/>
      <c r="C78" s="45">
        <v>4</v>
      </c>
      <c r="D78" s="2" t="s">
        <v>88</v>
      </c>
      <c r="E78" s="72"/>
      <c r="F78" s="152">
        <f t="shared" si="14"/>
        <v>9.387191762218176E-4</v>
      </c>
      <c r="G78" s="220">
        <v>54.92</v>
      </c>
    </row>
    <row r="79" spans="2:7" x14ac:dyDescent="0.25">
      <c r="B79" s="4"/>
      <c r="C79" s="45">
        <v>5</v>
      </c>
      <c r="D79" s="2" t="s">
        <v>92</v>
      </c>
      <c r="E79" s="72"/>
      <c r="F79" s="152">
        <f t="shared" si="14"/>
        <v>1.0540934376838946E-2</v>
      </c>
      <c r="G79" s="220">
        <v>616.70000000000005</v>
      </c>
    </row>
    <row r="80" spans="2:7" x14ac:dyDescent="0.25">
      <c r="B80" s="4"/>
      <c r="C80" s="45">
        <v>6</v>
      </c>
      <c r="D80" s="2" t="s">
        <v>93</v>
      </c>
      <c r="E80" s="72"/>
      <c r="F80" s="152">
        <f t="shared" si="14"/>
        <v>1.6092572913562295E-2</v>
      </c>
      <c r="G80" s="220">
        <v>941.5</v>
      </c>
    </row>
    <row r="81" spans="1:7" x14ac:dyDescent="0.25">
      <c r="B81" s="4"/>
      <c r="C81" s="45">
        <v>7</v>
      </c>
      <c r="D81" s="2" t="s">
        <v>96</v>
      </c>
      <c r="E81" s="72"/>
      <c r="F81" s="152">
        <f t="shared" si="14"/>
        <v>1.4149328500877325E-2</v>
      </c>
      <c r="G81" s="220">
        <v>827.81</v>
      </c>
    </row>
    <row r="82" spans="1:7" x14ac:dyDescent="0.25">
      <c r="B82" s="60"/>
      <c r="C82" s="117">
        <v>8</v>
      </c>
      <c r="D82" s="81" t="s">
        <v>31</v>
      </c>
      <c r="E82" s="76"/>
      <c r="F82" s="152">
        <f t="shared" si="14"/>
        <v>5.3181818263790509E-2</v>
      </c>
      <c r="G82" s="223">
        <f>(($G$14)/220*1.5*26)</f>
        <v>3111.4155681818183</v>
      </c>
    </row>
    <row r="83" spans="1:7" ht="13.8" thickBot="1" x14ac:dyDescent="0.3">
      <c r="B83" s="19"/>
      <c r="C83" s="33"/>
      <c r="D83" s="21" t="s">
        <v>11</v>
      </c>
      <c r="E83" s="73"/>
      <c r="F83" s="150">
        <f>SUM(F75:F82)</f>
        <v>0.15458126547825357</v>
      </c>
      <c r="G83" s="151">
        <f>SUM(G75:G82)</f>
        <v>9043.8155681818171</v>
      </c>
    </row>
    <row r="84" spans="1:7" ht="13.8" thickBot="1" x14ac:dyDescent="0.3">
      <c r="B84" s="22" t="s">
        <v>98</v>
      </c>
      <c r="C84" s="23" t="s">
        <v>99</v>
      </c>
      <c r="D84" s="24"/>
      <c r="E84" s="79"/>
      <c r="F84" s="175"/>
      <c r="G84" s="70"/>
    </row>
    <row r="85" spans="1:7" x14ac:dyDescent="0.25">
      <c r="B85" s="3"/>
      <c r="C85" s="17">
        <v>1</v>
      </c>
      <c r="D85" s="5" t="s">
        <v>100</v>
      </c>
      <c r="E85" s="222">
        <v>0.02</v>
      </c>
      <c r="F85" s="152">
        <f>IFERROR(G85/$G$94,"")</f>
        <v>1.7222850678733033E-2</v>
      </c>
      <c r="G85" s="154">
        <f>IFERROR(($G$64+$G$73+$G$83)*E85,"")</f>
        <v>1007.6271831188296</v>
      </c>
    </row>
    <row r="86" spans="1:7" x14ac:dyDescent="0.25">
      <c r="B86" s="4"/>
      <c r="C86" s="45">
        <v>2</v>
      </c>
      <c r="D86" s="2" t="s">
        <v>101</v>
      </c>
      <c r="E86" s="221">
        <v>0.04</v>
      </c>
      <c r="F86" s="153">
        <f>IFERROR(G86/$G$94,"")</f>
        <v>3.5134615384615389E-2</v>
      </c>
      <c r="G86" s="154">
        <f>IFERROR(($G$64+$G$73+$G$83+G85)*E86,"")</f>
        <v>2055.5594535624123</v>
      </c>
    </row>
    <row r="87" spans="1:7" ht="13.8" thickBot="1" x14ac:dyDescent="0.3">
      <c r="B87" s="27"/>
      <c r="C87" s="20"/>
      <c r="D87" s="21" t="s">
        <v>11</v>
      </c>
      <c r="E87" s="156">
        <f>SUM(E85:E86)</f>
        <v>0.06</v>
      </c>
      <c r="F87" s="150">
        <f>SUM(F85:F86)</f>
        <v>5.2357466063348422E-2</v>
      </c>
      <c r="G87" s="151">
        <f>SUM(G85:G86)</f>
        <v>3063.1866366812419</v>
      </c>
    </row>
    <row r="88" spans="1:7" ht="13.8" thickBot="1" x14ac:dyDescent="0.3">
      <c r="B88" s="22" t="s">
        <v>102</v>
      </c>
      <c r="C88" s="23" t="s">
        <v>103</v>
      </c>
      <c r="D88" s="24"/>
      <c r="E88" s="79"/>
      <c r="F88" s="175"/>
      <c r="G88" s="70"/>
    </row>
    <row r="89" spans="1:7" ht="12.75" customHeight="1" x14ac:dyDescent="0.25">
      <c r="B89" s="4"/>
      <c r="C89" s="17">
        <v>1</v>
      </c>
      <c r="D89" s="5" t="s">
        <v>104</v>
      </c>
      <c r="E89" s="222">
        <v>0.05</v>
      </c>
      <c r="F89" s="152">
        <f>IFERROR(G89/$G$94,"")</f>
        <v>5.000000000000001E-2</v>
      </c>
      <c r="G89" s="218">
        <f>IFERROR(($G$64+$G$73+$G$83+$G$87)*E89/(100%-$E$93),"")</f>
        <v>2925.262495491118</v>
      </c>
    </row>
    <row r="90" spans="1:7" x14ac:dyDescent="0.25">
      <c r="B90" s="4"/>
      <c r="C90" s="45">
        <v>2</v>
      </c>
      <c r="D90" s="2" t="s">
        <v>106</v>
      </c>
      <c r="E90" s="147">
        <v>0</v>
      </c>
      <c r="F90" s="152">
        <f t="shared" ref="F90:F92" si="15">IFERROR(G90/$G$94,"")</f>
        <v>0</v>
      </c>
      <c r="G90" s="218">
        <f t="shared" ref="G90:G92" si="16">IFERROR(($G$64+$G$73+$G$83+$G$87)*E90/(100%-$E$93),"")</f>
        <v>0</v>
      </c>
    </row>
    <row r="91" spans="1:7" x14ac:dyDescent="0.25">
      <c r="B91" s="4"/>
      <c r="C91" s="45">
        <v>3</v>
      </c>
      <c r="D91" s="2" t="s">
        <v>108</v>
      </c>
      <c r="E91" s="147">
        <v>6.4999999999999997E-3</v>
      </c>
      <c r="F91" s="152">
        <f t="shared" si="15"/>
        <v>6.5000000000000006E-3</v>
      </c>
      <c r="G91" s="218">
        <f t="shared" si="16"/>
        <v>380.28412441384529</v>
      </c>
    </row>
    <row r="92" spans="1:7" x14ac:dyDescent="0.25">
      <c r="B92" s="4"/>
      <c r="C92" s="45">
        <v>4</v>
      </c>
      <c r="D92" s="2" t="s">
        <v>110</v>
      </c>
      <c r="E92" s="147">
        <v>0.03</v>
      </c>
      <c r="F92" s="152">
        <f t="shared" si="15"/>
        <v>3.0000000000000002E-2</v>
      </c>
      <c r="G92" s="218">
        <f t="shared" si="16"/>
        <v>1755.1574972946705</v>
      </c>
    </row>
    <row r="93" spans="1:7" ht="13.8" thickBot="1" x14ac:dyDescent="0.3">
      <c r="B93" s="19"/>
      <c r="C93" s="20"/>
      <c r="D93" s="21" t="s">
        <v>11</v>
      </c>
      <c r="E93" s="156">
        <f>SUM(E89:E92)</f>
        <v>8.6499999999999994E-2</v>
      </c>
      <c r="F93" s="150">
        <f>SUM(F89:F92)</f>
        <v>8.6500000000000007E-2</v>
      </c>
      <c r="G93" s="151">
        <f>SUM(G89:G92)</f>
        <v>5060.7041171996334</v>
      </c>
    </row>
    <row r="94" spans="1:7" ht="13.8" thickBot="1" x14ac:dyDescent="0.3">
      <c r="B94" s="35" t="s">
        <v>111</v>
      </c>
      <c r="C94" s="36"/>
      <c r="D94" s="37"/>
      <c r="E94" s="80"/>
      <c r="F94" s="155">
        <f>F64+F73+F83+F87+F93</f>
        <v>0.99999999921559302</v>
      </c>
      <c r="G94" s="224">
        <f>(G64+G73+G83+G87)/(1-E93)</f>
        <v>58505.249909822349</v>
      </c>
    </row>
    <row r="95" spans="1:7" x14ac:dyDescent="0.25">
      <c r="G95" s="6"/>
    </row>
    <row r="96" spans="1:7" ht="27" customHeight="1" x14ac:dyDescent="0.25">
      <c r="A96" s="259" t="s">
        <v>113</v>
      </c>
      <c r="B96" s="259"/>
      <c r="C96" s="259"/>
      <c r="D96" s="259"/>
      <c r="E96" s="259"/>
      <c r="F96" s="259"/>
      <c r="G96" s="259"/>
    </row>
    <row r="97" spans="4:7" ht="13.8" thickBot="1" x14ac:dyDescent="0.3"/>
    <row r="98" spans="4:7" x14ac:dyDescent="0.25">
      <c r="D98" s="234" t="s">
        <v>114</v>
      </c>
      <c r="E98" s="235"/>
      <c r="F98" s="39"/>
    </row>
    <row r="99" spans="4:7" x14ac:dyDescent="0.25">
      <c r="D99" s="40" t="s">
        <v>115</v>
      </c>
      <c r="E99" s="225">
        <v>45.07</v>
      </c>
      <c r="F99" s="39"/>
    </row>
    <row r="100" spans="4:7" x14ac:dyDescent="0.25">
      <c r="D100" s="40" t="s">
        <v>147</v>
      </c>
      <c r="E100" s="225">
        <f>E99*26</f>
        <v>1171.82</v>
      </c>
      <c r="F100" s="39"/>
    </row>
    <row r="101" spans="4:7" ht="13.8" thickBot="1" x14ac:dyDescent="0.3">
      <c r="D101" s="8" t="s">
        <v>117</v>
      </c>
      <c r="E101" s="226">
        <v>117.182</v>
      </c>
      <c r="F101" s="39"/>
    </row>
    <row r="102" spans="4:7" ht="13.8" thickBot="1" x14ac:dyDescent="0.3">
      <c r="D102" s="41" t="s">
        <v>118</v>
      </c>
      <c r="E102" s="172">
        <f>IFERROR((E100-E101)*(G14/E8),"")</f>
        <v>9736.5569894116161</v>
      </c>
      <c r="F102" s="39"/>
    </row>
    <row r="103" spans="4:7" ht="13.8" thickBot="1" x14ac:dyDescent="0.3">
      <c r="F103" s="39"/>
    </row>
    <row r="104" spans="4:7" x14ac:dyDescent="0.25">
      <c r="D104" s="234" t="s">
        <v>119</v>
      </c>
      <c r="E104" s="235"/>
      <c r="F104" s="39"/>
    </row>
    <row r="105" spans="4:7" x14ac:dyDescent="0.25">
      <c r="D105" s="40" t="s">
        <v>120</v>
      </c>
      <c r="E105" s="225">
        <v>6</v>
      </c>
      <c r="F105" s="39"/>
    </row>
    <row r="106" spans="4:7" x14ac:dyDescent="0.25">
      <c r="D106" s="40" t="s">
        <v>148</v>
      </c>
      <c r="E106" s="225">
        <f>E105*2*26</f>
        <v>312</v>
      </c>
      <c r="F106" s="39"/>
    </row>
    <row r="107" spans="4:7" ht="13.8" thickBot="1" x14ac:dyDescent="0.3">
      <c r="D107" s="8" t="s">
        <v>117</v>
      </c>
      <c r="E107" s="226">
        <f>IFERROR(IF(E106&lt;E8*0.06,E106,E8*0.06),"")</f>
        <v>114.0684</v>
      </c>
      <c r="F107" s="49"/>
      <c r="G107" s="42"/>
    </row>
    <row r="108" spans="4:7" ht="13.8" thickBot="1" x14ac:dyDescent="0.3">
      <c r="D108" s="41" t="s">
        <v>118</v>
      </c>
      <c r="E108" s="172">
        <f>IFERROR((E106-E107)*(G14/E8),"")</f>
        <v>1827.3306133530409</v>
      </c>
      <c r="F108" s="39"/>
    </row>
    <row r="109" spans="4:7" x14ac:dyDescent="0.25">
      <c r="D109" s="6" t="s">
        <v>122</v>
      </c>
    </row>
    <row r="111" spans="4:7" x14ac:dyDescent="0.25">
      <c r="D111" s="6" t="s">
        <v>123</v>
      </c>
    </row>
    <row r="112" spans="4:7" x14ac:dyDescent="0.25">
      <c r="D112" s="6" t="s">
        <v>124</v>
      </c>
    </row>
    <row r="113" spans="1:7" x14ac:dyDescent="0.25">
      <c r="D113" s="6" t="s">
        <v>125</v>
      </c>
    </row>
    <row r="116" spans="1:7" x14ac:dyDescent="0.25">
      <c r="A116" s="259" t="s">
        <v>126</v>
      </c>
      <c r="B116" s="259"/>
      <c r="C116" s="259"/>
      <c r="D116" s="259"/>
      <c r="E116" s="259"/>
      <c r="F116" s="259"/>
      <c r="G116" s="259"/>
    </row>
    <row r="117" spans="1:7" x14ac:dyDescent="0.25">
      <c r="A117" s="259" t="s">
        <v>127</v>
      </c>
      <c r="B117" s="259"/>
      <c r="C117" s="259"/>
      <c r="D117" s="259"/>
      <c r="E117" s="259"/>
      <c r="F117" s="259"/>
      <c r="G117" s="259"/>
    </row>
    <row r="118" spans="1:7" x14ac:dyDescent="0.25">
      <c r="A118" s="259" t="s">
        <v>128</v>
      </c>
      <c r="B118" s="259"/>
      <c r="C118" s="259"/>
      <c r="D118" s="259"/>
      <c r="E118" s="259"/>
      <c r="F118" s="259"/>
      <c r="G118" s="259"/>
    </row>
    <row r="119" spans="1:7" x14ac:dyDescent="0.25">
      <c r="A119" s="259" t="s">
        <v>129</v>
      </c>
      <c r="B119" s="259"/>
      <c r="C119" s="259"/>
      <c r="D119" s="259"/>
      <c r="E119" s="259"/>
      <c r="F119" s="259"/>
      <c r="G119" s="259"/>
    </row>
    <row r="120" spans="1:7" x14ac:dyDescent="0.25">
      <c r="A120" s="259" t="s">
        <v>130</v>
      </c>
      <c r="B120" s="259"/>
      <c r="C120" s="259"/>
      <c r="D120" s="259"/>
      <c r="E120" s="259"/>
      <c r="F120" s="259"/>
      <c r="G120" s="259"/>
    </row>
    <row r="121" spans="1:7" x14ac:dyDescent="0.25">
      <c r="A121" s="259" t="s">
        <v>131</v>
      </c>
      <c r="B121" s="259"/>
      <c r="C121" s="259"/>
      <c r="D121" s="259"/>
      <c r="E121" s="259"/>
      <c r="F121" s="259"/>
      <c r="G121" s="259"/>
    </row>
    <row r="122" spans="1:7" ht="12.75" customHeight="1" x14ac:dyDescent="0.25">
      <c r="A122" s="259" t="s">
        <v>132</v>
      </c>
      <c r="B122" s="259"/>
      <c r="C122" s="259"/>
      <c r="D122" s="259"/>
      <c r="E122" s="259"/>
      <c r="F122" s="259"/>
      <c r="G122" s="259"/>
    </row>
    <row r="123" spans="1:7" ht="27.75" customHeight="1" x14ac:dyDescent="0.25">
      <c r="A123" s="259" t="s">
        <v>133</v>
      </c>
      <c r="B123" s="259"/>
      <c r="C123" s="259"/>
      <c r="D123" s="259"/>
      <c r="E123" s="259"/>
      <c r="F123" s="259"/>
      <c r="G123" s="259"/>
    </row>
    <row r="124" spans="1:7" x14ac:dyDescent="0.25">
      <c r="A124" s="259" t="s">
        <v>134</v>
      </c>
      <c r="B124" s="259"/>
      <c r="C124" s="259"/>
      <c r="D124" s="259"/>
      <c r="E124" s="259"/>
      <c r="F124" s="259"/>
      <c r="G124" s="259"/>
    </row>
    <row r="125" spans="1:7" ht="27.75" customHeight="1" x14ac:dyDescent="0.25">
      <c r="A125" s="259" t="s">
        <v>135</v>
      </c>
      <c r="B125" s="259"/>
      <c r="C125" s="259"/>
      <c r="D125" s="259"/>
      <c r="E125" s="259"/>
      <c r="F125" s="259"/>
      <c r="G125" s="259"/>
    </row>
    <row r="126" spans="1:7" ht="27.75" customHeight="1" x14ac:dyDescent="0.25">
      <c r="A126" s="259" t="s">
        <v>136</v>
      </c>
      <c r="B126" s="259"/>
      <c r="C126" s="259"/>
      <c r="D126" s="259"/>
      <c r="E126" s="259"/>
      <c r="F126" s="259"/>
      <c r="G126" s="259"/>
    </row>
    <row r="127" spans="1:7" x14ac:dyDescent="0.25">
      <c r="A127" s="259" t="s">
        <v>137</v>
      </c>
      <c r="B127" s="259"/>
      <c r="C127" s="259"/>
      <c r="D127" s="259"/>
      <c r="E127" s="259"/>
      <c r="F127" s="259"/>
      <c r="G127" s="259"/>
    </row>
    <row r="128" spans="1:7" x14ac:dyDescent="0.25">
      <c r="A128" s="259" t="s">
        <v>138</v>
      </c>
      <c r="B128" s="259"/>
      <c r="C128" s="259"/>
      <c r="D128" s="259"/>
      <c r="E128" s="259"/>
      <c r="F128" s="259"/>
      <c r="G128" s="259"/>
    </row>
    <row r="129" spans="1:7" x14ac:dyDescent="0.25">
      <c r="A129" s="259" t="s">
        <v>139</v>
      </c>
      <c r="B129" s="259"/>
      <c r="C129" s="259"/>
      <c r="D129" s="259"/>
      <c r="E129" s="259"/>
      <c r="F129" s="259"/>
      <c r="G129" s="259"/>
    </row>
  </sheetData>
  <mergeCells count="29">
    <mergeCell ref="E10:G10"/>
    <mergeCell ref="E11:G11"/>
    <mergeCell ref="E5:G5"/>
    <mergeCell ref="A128:G128"/>
    <mergeCell ref="A129:G129"/>
    <mergeCell ref="A96:G96"/>
    <mergeCell ref="A123:G123"/>
    <mergeCell ref="A124:G124"/>
    <mergeCell ref="A125:G125"/>
    <mergeCell ref="A126:G126"/>
    <mergeCell ref="A127:G127"/>
    <mergeCell ref="D98:E98"/>
    <mergeCell ref="D104:E104"/>
    <mergeCell ref="A120:G120"/>
    <mergeCell ref="A121:G121"/>
    <mergeCell ref="A122:G122"/>
    <mergeCell ref="C12:D12"/>
    <mergeCell ref="A116:G116"/>
    <mergeCell ref="A117:G117"/>
    <mergeCell ref="A118:G118"/>
    <mergeCell ref="A119:G119"/>
    <mergeCell ref="E9:G9"/>
    <mergeCell ref="B1:G1"/>
    <mergeCell ref="C2:G2"/>
    <mergeCell ref="E4:G4"/>
    <mergeCell ref="E7:G7"/>
    <mergeCell ref="E8:G8"/>
    <mergeCell ref="E3:G3"/>
    <mergeCell ref="E6:G6"/>
  </mergeCells>
  <printOptions horizontalCentered="1"/>
  <pageMargins left="0.7" right="0.7" top="0.75" bottom="0.75" header="0.3" footer="0.3"/>
  <pageSetup paperSize="9" scale="53" fitToHeight="0"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1545CA-F3E0-48C3-AB4C-5A6755D5562C}">
  <sheetPr>
    <pageSetUpPr fitToPage="1"/>
  </sheetPr>
  <dimension ref="A1:I129"/>
  <sheetViews>
    <sheetView showGridLines="0" topLeftCell="A62" zoomScale="90" zoomScaleNormal="90" workbookViewId="0">
      <selection activeCell="D74" sqref="D74"/>
    </sheetView>
  </sheetViews>
  <sheetFormatPr defaultRowHeight="13.2" x14ac:dyDescent="0.25"/>
  <cols>
    <col min="1" max="1" width="3.109375" style="6" customWidth="1"/>
    <col min="2" max="3" width="3.5546875" style="6" customWidth="1"/>
    <col min="4" max="4" width="83.88671875" style="6" customWidth="1"/>
    <col min="5" max="6" width="23.33203125" style="6" customWidth="1"/>
    <col min="7" max="7" width="23.33203125" style="38" customWidth="1"/>
    <col min="8" max="8" width="9.109375" style="38" customWidth="1"/>
    <col min="9" max="9" width="9.109375" style="83" customWidth="1"/>
    <col min="10" max="118" width="9.109375" style="6"/>
    <col min="119" max="119" width="3.33203125" style="6" customWidth="1"/>
    <col min="120" max="120" width="42.44140625" style="6" bestFit="1" customWidth="1"/>
    <col min="121" max="121" width="11.33203125" style="6" customWidth="1"/>
    <col min="122" max="122" width="13.88671875" style="6" customWidth="1"/>
    <col min="123" max="123" width="21.6640625" style="6" customWidth="1"/>
    <col min="124" max="124" width="9.109375" style="6"/>
    <col min="125" max="125" width="18.5546875" style="6" bestFit="1" customWidth="1"/>
    <col min="126" max="374" width="9.109375" style="6"/>
    <col min="375" max="375" width="3.33203125" style="6" customWidth="1"/>
    <col min="376" max="376" width="42.44140625" style="6" bestFit="1" customWidth="1"/>
    <col min="377" max="377" width="11.33203125" style="6" customWidth="1"/>
    <col min="378" max="378" width="13.88671875" style="6" customWidth="1"/>
    <col min="379" max="379" width="21.6640625" style="6" customWidth="1"/>
    <col min="380" max="380" width="9.109375" style="6"/>
    <col min="381" max="381" width="18.5546875" style="6" bestFit="1" customWidth="1"/>
    <col min="382" max="630" width="9.109375" style="6"/>
    <col min="631" max="631" width="3.33203125" style="6" customWidth="1"/>
    <col min="632" max="632" width="42.44140625" style="6" bestFit="1" customWidth="1"/>
    <col min="633" max="633" width="11.33203125" style="6" customWidth="1"/>
    <col min="634" max="634" width="13.88671875" style="6" customWidth="1"/>
    <col min="635" max="635" width="21.6640625" style="6" customWidth="1"/>
    <col min="636" max="636" width="9.109375" style="6"/>
    <col min="637" max="637" width="18.5546875" style="6" bestFit="1" customWidth="1"/>
    <col min="638" max="886" width="9.109375" style="6"/>
    <col min="887" max="887" width="3.33203125" style="6" customWidth="1"/>
    <col min="888" max="888" width="42.44140625" style="6" bestFit="1" customWidth="1"/>
    <col min="889" max="889" width="11.33203125" style="6" customWidth="1"/>
    <col min="890" max="890" width="13.88671875" style="6" customWidth="1"/>
    <col min="891" max="891" width="21.6640625" style="6" customWidth="1"/>
    <col min="892" max="892" width="9.109375" style="6"/>
    <col min="893" max="893" width="18.5546875" style="6" bestFit="1" customWidth="1"/>
    <col min="894" max="1142" width="9.109375" style="6"/>
    <col min="1143" max="1143" width="3.33203125" style="6" customWidth="1"/>
    <col min="1144" max="1144" width="42.44140625" style="6" bestFit="1" customWidth="1"/>
    <col min="1145" max="1145" width="11.33203125" style="6" customWidth="1"/>
    <col min="1146" max="1146" width="13.88671875" style="6" customWidth="1"/>
    <col min="1147" max="1147" width="21.6640625" style="6" customWidth="1"/>
    <col min="1148" max="1148" width="9.109375" style="6"/>
    <col min="1149" max="1149" width="18.5546875" style="6" bestFit="1" customWidth="1"/>
    <col min="1150" max="1398" width="9.109375" style="6"/>
    <col min="1399" max="1399" width="3.33203125" style="6" customWidth="1"/>
    <col min="1400" max="1400" width="42.44140625" style="6" bestFit="1" customWidth="1"/>
    <col min="1401" max="1401" width="11.33203125" style="6" customWidth="1"/>
    <col min="1402" max="1402" width="13.88671875" style="6" customWidth="1"/>
    <col min="1403" max="1403" width="21.6640625" style="6" customWidth="1"/>
    <col min="1404" max="1404" width="9.109375" style="6"/>
    <col min="1405" max="1405" width="18.5546875" style="6" bestFit="1" customWidth="1"/>
    <col min="1406" max="1654" width="9.109375" style="6"/>
    <col min="1655" max="1655" width="3.33203125" style="6" customWidth="1"/>
    <col min="1656" max="1656" width="42.44140625" style="6" bestFit="1" customWidth="1"/>
    <col min="1657" max="1657" width="11.33203125" style="6" customWidth="1"/>
    <col min="1658" max="1658" width="13.88671875" style="6" customWidth="1"/>
    <col min="1659" max="1659" width="21.6640625" style="6" customWidth="1"/>
    <col min="1660" max="1660" width="9.109375" style="6"/>
    <col min="1661" max="1661" width="18.5546875" style="6" bestFit="1" customWidth="1"/>
    <col min="1662" max="1910" width="9.109375" style="6"/>
    <col min="1911" max="1911" width="3.33203125" style="6" customWidth="1"/>
    <col min="1912" max="1912" width="42.44140625" style="6" bestFit="1" customWidth="1"/>
    <col min="1913" max="1913" width="11.33203125" style="6" customWidth="1"/>
    <col min="1914" max="1914" width="13.88671875" style="6" customWidth="1"/>
    <col min="1915" max="1915" width="21.6640625" style="6" customWidth="1"/>
    <col min="1916" max="1916" width="9.109375" style="6"/>
    <col min="1917" max="1917" width="18.5546875" style="6" bestFit="1" customWidth="1"/>
    <col min="1918" max="2166" width="9.109375" style="6"/>
    <col min="2167" max="2167" width="3.33203125" style="6" customWidth="1"/>
    <col min="2168" max="2168" width="42.44140625" style="6" bestFit="1" customWidth="1"/>
    <col min="2169" max="2169" width="11.33203125" style="6" customWidth="1"/>
    <col min="2170" max="2170" width="13.88671875" style="6" customWidth="1"/>
    <col min="2171" max="2171" width="21.6640625" style="6" customWidth="1"/>
    <col min="2172" max="2172" width="9.109375" style="6"/>
    <col min="2173" max="2173" width="18.5546875" style="6" bestFit="1" customWidth="1"/>
    <col min="2174" max="2422" width="9.109375" style="6"/>
    <col min="2423" max="2423" width="3.33203125" style="6" customWidth="1"/>
    <col min="2424" max="2424" width="42.44140625" style="6" bestFit="1" customWidth="1"/>
    <col min="2425" max="2425" width="11.33203125" style="6" customWidth="1"/>
    <col min="2426" max="2426" width="13.88671875" style="6" customWidth="1"/>
    <col min="2427" max="2427" width="21.6640625" style="6" customWidth="1"/>
    <col min="2428" max="2428" width="9.109375" style="6"/>
    <col min="2429" max="2429" width="18.5546875" style="6" bestFit="1" customWidth="1"/>
    <col min="2430" max="2678" width="9.109375" style="6"/>
    <col min="2679" max="2679" width="3.33203125" style="6" customWidth="1"/>
    <col min="2680" max="2680" width="42.44140625" style="6" bestFit="1" customWidth="1"/>
    <col min="2681" max="2681" width="11.33203125" style="6" customWidth="1"/>
    <col min="2682" max="2682" width="13.88671875" style="6" customWidth="1"/>
    <col min="2683" max="2683" width="21.6640625" style="6" customWidth="1"/>
    <col min="2684" max="2684" width="9.109375" style="6"/>
    <col min="2685" max="2685" width="18.5546875" style="6" bestFit="1" customWidth="1"/>
    <col min="2686" max="2934" width="9.109375" style="6"/>
    <col min="2935" max="2935" width="3.33203125" style="6" customWidth="1"/>
    <col min="2936" max="2936" width="42.44140625" style="6" bestFit="1" customWidth="1"/>
    <col min="2937" max="2937" width="11.33203125" style="6" customWidth="1"/>
    <col min="2938" max="2938" width="13.88671875" style="6" customWidth="1"/>
    <col min="2939" max="2939" width="21.6640625" style="6" customWidth="1"/>
    <col min="2940" max="2940" width="9.109375" style="6"/>
    <col min="2941" max="2941" width="18.5546875" style="6" bestFit="1" customWidth="1"/>
    <col min="2942" max="3190" width="9.109375" style="6"/>
    <col min="3191" max="3191" width="3.33203125" style="6" customWidth="1"/>
    <col min="3192" max="3192" width="42.44140625" style="6" bestFit="1" customWidth="1"/>
    <col min="3193" max="3193" width="11.33203125" style="6" customWidth="1"/>
    <col min="3194" max="3194" width="13.88671875" style="6" customWidth="1"/>
    <col min="3195" max="3195" width="21.6640625" style="6" customWidth="1"/>
    <col min="3196" max="3196" width="9.109375" style="6"/>
    <col min="3197" max="3197" width="18.5546875" style="6" bestFit="1" customWidth="1"/>
    <col min="3198" max="3446" width="9.109375" style="6"/>
    <col min="3447" max="3447" width="3.33203125" style="6" customWidth="1"/>
    <col min="3448" max="3448" width="42.44140625" style="6" bestFit="1" customWidth="1"/>
    <col min="3449" max="3449" width="11.33203125" style="6" customWidth="1"/>
    <col min="3450" max="3450" width="13.88671875" style="6" customWidth="1"/>
    <col min="3451" max="3451" width="21.6640625" style="6" customWidth="1"/>
    <col min="3452" max="3452" width="9.109375" style="6"/>
    <col min="3453" max="3453" width="18.5546875" style="6" bestFit="1" customWidth="1"/>
    <col min="3454" max="3702" width="9.109375" style="6"/>
    <col min="3703" max="3703" width="3.33203125" style="6" customWidth="1"/>
    <col min="3704" max="3704" width="42.44140625" style="6" bestFit="1" customWidth="1"/>
    <col min="3705" max="3705" width="11.33203125" style="6" customWidth="1"/>
    <col min="3706" max="3706" width="13.88671875" style="6" customWidth="1"/>
    <col min="3707" max="3707" width="21.6640625" style="6" customWidth="1"/>
    <col min="3708" max="3708" width="9.109375" style="6"/>
    <col min="3709" max="3709" width="18.5546875" style="6" bestFit="1" customWidth="1"/>
    <col min="3710" max="3958" width="9.109375" style="6"/>
    <col min="3959" max="3959" width="3.33203125" style="6" customWidth="1"/>
    <col min="3960" max="3960" width="42.44140625" style="6" bestFit="1" customWidth="1"/>
    <col min="3961" max="3961" width="11.33203125" style="6" customWidth="1"/>
    <col min="3962" max="3962" width="13.88671875" style="6" customWidth="1"/>
    <col min="3963" max="3963" width="21.6640625" style="6" customWidth="1"/>
    <col min="3964" max="3964" width="9.109375" style="6"/>
    <col min="3965" max="3965" width="18.5546875" style="6" bestFit="1" customWidth="1"/>
    <col min="3966" max="4214" width="9.109375" style="6"/>
    <col min="4215" max="4215" width="3.33203125" style="6" customWidth="1"/>
    <col min="4216" max="4216" width="42.44140625" style="6" bestFit="1" customWidth="1"/>
    <col min="4217" max="4217" width="11.33203125" style="6" customWidth="1"/>
    <col min="4218" max="4218" width="13.88671875" style="6" customWidth="1"/>
    <col min="4219" max="4219" width="21.6640625" style="6" customWidth="1"/>
    <col min="4220" max="4220" width="9.109375" style="6"/>
    <col min="4221" max="4221" width="18.5546875" style="6" bestFit="1" customWidth="1"/>
    <col min="4222" max="4470" width="9.109375" style="6"/>
    <col min="4471" max="4471" width="3.33203125" style="6" customWidth="1"/>
    <col min="4472" max="4472" width="42.44140625" style="6" bestFit="1" customWidth="1"/>
    <col min="4473" max="4473" width="11.33203125" style="6" customWidth="1"/>
    <col min="4474" max="4474" width="13.88671875" style="6" customWidth="1"/>
    <col min="4475" max="4475" width="21.6640625" style="6" customWidth="1"/>
    <col min="4476" max="4476" width="9.109375" style="6"/>
    <col min="4477" max="4477" width="18.5546875" style="6" bestFit="1" customWidth="1"/>
    <col min="4478" max="4726" width="9.109375" style="6"/>
    <col min="4727" max="4727" width="3.33203125" style="6" customWidth="1"/>
    <col min="4728" max="4728" width="42.44140625" style="6" bestFit="1" customWidth="1"/>
    <col min="4729" max="4729" width="11.33203125" style="6" customWidth="1"/>
    <col min="4730" max="4730" width="13.88671875" style="6" customWidth="1"/>
    <col min="4731" max="4731" width="21.6640625" style="6" customWidth="1"/>
    <col min="4732" max="4732" width="9.109375" style="6"/>
    <col min="4733" max="4733" width="18.5546875" style="6" bestFit="1" customWidth="1"/>
    <col min="4734" max="4982" width="9.109375" style="6"/>
    <col min="4983" max="4983" width="3.33203125" style="6" customWidth="1"/>
    <col min="4984" max="4984" width="42.44140625" style="6" bestFit="1" customWidth="1"/>
    <col min="4985" max="4985" width="11.33203125" style="6" customWidth="1"/>
    <col min="4986" max="4986" width="13.88671875" style="6" customWidth="1"/>
    <col min="4987" max="4987" width="21.6640625" style="6" customWidth="1"/>
    <col min="4988" max="4988" width="9.109375" style="6"/>
    <col min="4989" max="4989" width="18.5546875" style="6" bestFit="1" customWidth="1"/>
    <col min="4990" max="5238" width="9.109375" style="6"/>
    <col min="5239" max="5239" width="3.33203125" style="6" customWidth="1"/>
    <col min="5240" max="5240" width="42.44140625" style="6" bestFit="1" customWidth="1"/>
    <col min="5241" max="5241" width="11.33203125" style="6" customWidth="1"/>
    <col min="5242" max="5242" width="13.88671875" style="6" customWidth="1"/>
    <col min="5243" max="5243" width="21.6640625" style="6" customWidth="1"/>
    <col min="5244" max="5244" width="9.109375" style="6"/>
    <col min="5245" max="5245" width="18.5546875" style="6" bestFit="1" customWidth="1"/>
    <col min="5246" max="5494" width="9.109375" style="6"/>
    <col min="5495" max="5495" width="3.33203125" style="6" customWidth="1"/>
    <col min="5496" max="5496" width="42.44140625" style="6" bestFit="1" customWidth="1"/>
    <col min="5497" max="5497" width="11.33203125" style="6" customWidth="1"/>
    <col min="5498" max="5498" width="13.88671875" style="6" customWidth="1"/>
    <col min="5499" max="5499" width="21.6640625" style="6" customWidth="1"/>
    <col min="5500" max="5500" width="9.109375" style="6"/>
    <col min="5501" max="5501" width="18.5546875" style="6" bestFit="1" customWidth="1"/>
    <col min="5502" max="5750" width="9.109375" style="6"/>
    <col min="5751" max="5751" width="3.33203125" style="6" customWidth="1"/>
    <col min="5752" max="5752" width="42.44140625" style="6" bestFit="1" customWidth="1"/>
    <col min="5753" max="5753" width="11.33203125" style="6" customWidth="1"/>
    <col min="5754" max="5754" width="13.88671875" style="6" customWidth="1"/>
    <col min="5755" max="5755" width="21.6640625" style="6" customWidth="1"/>
    <col min="5756" max="5756" width="9.109375" style="6"/>
    <col min="5757" max="5757" width="18.5546875" style="6" bestFit="1" customWidth="1"/>
    <col min="5758" max="6006" width="9.109375" style="6"/>
    <col min="6007" max="6007" width="3.33203125" style="6" customWidth="1"/>
    <col min="6008" max="6008" width="42.44140625" style="6" bestFit="1" customWidth="1"/>
    <col min="6009" max="6009" width="11.33203125" style="6" customWidth="1"/>
    <col min="6010" max="6010" width="13.88671875" style="6" customWidth="1"/>
    <col min="6011" max="6011" width="21.6640625" style="6" customWidth="1"/>
    <col min="6012" max="6012" width="9.109375" style="6"/>
    <col min="6013" max="6013" width="18.5546875" style="6" bestFit="1" customWidth="1"/>
    <col min="6014" max="6262" width="9.109375" style="6"/>
    <col min="6263" max="6263" width="3.33203125" style="6" customWidth="1"/>
    <col min="6264" max="6264" width="42.44140625" style="6" bestFit="1" customWidth="1"/>
    <col min="6265" max="6265" width="11.33203125" style="6" customWidth="1"/>
    <col min="6266" max="6266" width="13.88671875" style="6" customWidth="1"/>
    <col min="6267" max="6267" width="21.6640625" style="6" customWidth="1"/>
    <col min="6268" max="6268" width="9.109375" style="6"/>
    <col min="6269" max="6269" width="18.5546875" style="6" bestFit="1" customWidth="1"/>
    <col min="6270" max="6518" width="9.109375" style="6"/>
    <col min="6519" max="6519" width="3.33203125" style="6" customWidth="1"/>
    <col min="6520" max="6520" width="42.44140625" style="6" bestFit="1" customWidth="1"/>
    <col min="6521" max="6521" width="11.33203125" style="6" customWidth="1"/>
    <col min="6522" max="6522" width="13.88671875" style="6" customWidth="1"/>
    <col min="6523" max="6523" width="21.6640625" style="6" customWidth="1"/>
    <col min="6524" max="6524" width="9.109375" style="6"/>
    <col min="6525" max="6525" width="18.5546875" style="6" bestFit="1" customWidth="1"/>
    <col min="6526" max="6774" width="9.109375" style="6"/>
    <col min="6775" max="6775" width="3.33203125" style="6" customWidth="1"/>
    <col min="6776" max="6776" width="42.44140625" style="6" bestFit="1" customWidth="1"/>
    <col min="6777" max="6777" width="11.33203125" style="6" customWidth="1"/>
    <col min="6778" max="6778" width="13.88671875" style="6" customWidth="1"/>
    <col min="6779" max="6779" width="21.6640625" style="6" customWidth="1"/>
    <col min="6780" max="6780" width="9.109375" style="6"/>
    <col min="6781" max="6781" width="18.5546875" style="6" bestFit="1" customWidth="1"/>
    <col min="6782" max="7030" width="9.109375" style="6"/>
    <col min="7031" max="7031" width="3.33203125" style="6" customWidth="1"/>
    <col min="7032" max="7032" width="42.44140625" style="6" bestFit="1" customWidth="1"/>
    <col min="7033" max="7033" width="11.33203125" style="6" customWidth="1"/>
    <col min="7034" max="7034" width="13.88671875" style="6" customWidth="1"/>
    <col min="7035" max="7035" width="21.6640625" style="6" customWidth="1"/>
    <col min="7036" max="7036" width="9.109375" style="6"/>
    <col min="7037" max="7037" width="18.5546875" style="6" bestFit="1" customWidth="1"/>
    <col min="7038" max="7286" width="9.109375" style="6"/>
    <col min="7287" max="7287" width="3.33203125" style="6" customWidth="1"/>
    <col min="7288" max="7288" width="42.44140625" style="6" bestFit="1" customWidth="1"/>
    <col min="7289" max="7289" width="11.33203125" style="6" customWidth="1"/>
    <col min="7290" max="7290" width="13.88671875" style="6" customWidth="1"/>
    <col min="7291" max="7291" width="21.6640625" style="6" customWidth="1"/>
    <col min="7292" max="7292" width="9.109375" style="6"/>
    <col min="7293" max="7293" width="18.5546875" style="6" bestFit="1" customWidth="1"/>
    <col min="7294" max="7542" width="9.109375" style="6"/>
    <col min="7543" max="7543" width="3.33203125" style="6" customWidth="1"/>
    <col min="7544" max="7544" width="42.44140625" style="6" bestFit="1" customWidth="1"/>
    <col min="7545" max="7545" width="11.33203125" style="6" customWidth="1"/>
    <col min="7546" max="7546" width="13.88671875" style="6" customWidth="1"/>
    <col min="7547" max="7547" width="21.6640625" style="6" customWidth="1"/>
    <col min="7548" max="7548" width="9.109375" style="6"/>
    <col min="7549" max="7549" width="18.5546875" style="6" bestFit="1" customWidth="1"/>
    <col min="7550" max="7798" width="9.109375" style="6"/>
    <col min="7799" max="7799" width="3.33203125" style="6" customWidth="1"/>
    <col min="7800" max="7800" width="42.44140625" style="6" bestFit="1" customWidth="1"/>
    <col min="7801" max="7801" width="11.33203125" style="6" customWidth="1"/>
    <col min="7802" max="7802" width="13.88671875" style="6" customWidth="1"/>
    <col min="7803" max="7803" width="21.6640625" style="6" customWidth="1"/>
    <col min="7804" max="7804" width="9.109375" style="6"/>
    <col min="7805" max="7805" width="18.5546875" style="6" bestFit="1" customWidth="1"/>
    <col min="7806" max="8054" width="9.109375" style="6"/>
    <col min="8055" max="8055" width="3.33203125" style="6" customWidth="1"/>
    <col min="8056" max="8056" width="42.44140625" style="6" bestFit="1" customWidth="1"/>
    <col min="8057" max="8057" width="11.33203125" style="6" customWidth="1"/>
    <col min="8058" max="8058" width="13.88671875" style="6" customWidth="1"/>
    <col min="8059" max="8059" width="21.6640625" style="6" customWidth="1"/>
    <col min="8060" max="8060" width="9.109375" style="6"/>
    <col min="8061" max="8061" width="18.5546875" style="6" bestFit="1" customWidth="1"/>
    <col min="8062" max="8310" width="9.109375" style="6"/>
    <col min="8311" max="8311" width="3.33203125" style="6" customWidth="1"/>
    <col min="8312" max="8312" width="42.44140625" style="6" bestFit="1" customWidth="1"/>
    <col min="8313" max="8313" width="11.33203125" style="6" customWidth="1"/>
    <col min="8314" max="8314" width="13.88671875" style="6" customWidth="1"/>
    <col min="8315" max="8315" width="21.6640625" style="6" customWidth="1"/>
    <col min="8316" max="8316" width="9.109375" style="6"/>
    <col min="8317" max="8317" width="18.5546875" style="6" bestFit="1" customWidth="1"/>
    <col min="8318" max="8566" width="9.109375" style="6"/>
    <col min="8567" max="8567" width="3.33203125" style="6" customWidth="1"/>
    <col min="8568" max="8568" width="42.44140625" style="6" bestFit="1" customWidth="1"/>
    <col min="8569" max="8569" width="11.33203125" style="6" customWidth="1"/>
    <col min="8570" max="8570" width="13.88671875" style="6" customWidth="1"/>
    <col min="8571" max="8571" width="21.6640625" style="6" customWidth="1"/>
    <col min="8572" max="8572" width="9.109375" style="6"/>
    <col min="8573" max="8573" width="18.5546875" style="6" bestFit="1" customWidth="1"/>
    <col min="8574" max="8822" width="9.109375" style="6"/>
    <col min="8823" max="8823" width="3.33203125" style="6" customWidth="1"/>
    <col min="8824" max="8824" width="42.44140625" style="6" bestFit="1" customWidth="1"/>
    <col min="8825" max="8825" width="11.33203125" style="6" customWidth="1"/>
    <col min="8826" max="8826" width="13.88671875" style="6" customWidth="1"/>
    <col min="8827" max="8827" width="21.6640625" style="6" customWidth="1"/>
    <col min="8828" max="8828" width="9.109375" style="6"/>
    <col min="8829" max="8829" width="18.5546875" style="6" bestFit="1" customWidth="1"/>
    <col min="8830" max="9078" width="9.109375" style="6"/>
    <col min="9079" max="9079" width="3.33203125" style="6" customWidth="1"/>
    <col min="9080" max="9080" width="42.44140625" style="6" bestFit="1" customWidth="1"/>
    <col min="9081" max="9081" width="11.33203125" style="6" customWidth="1"/>
    <col min="9082" max="9082" width="13.88671875" style="6" customWidth="1"/>
    <col min="9083" max="9083" width="21.6640625" style="6" customWidth="1"/>
    <col min="9084" max="9084" width="9.109375" style="6"/>
    <col min="9085" max="9085" width="18.5546875" style="6" bestFit="1" customWidth="1"/>
    <col min="9086" max="9334" width="9.109375" style="6"/>
    <col min="9335" max="9335" width="3.33203125" style="6" customWidth="1"/>
    <col min="9336" max="9336" width="42.44140625" style="6" bestFit="1" customWidth="1"/>
    <col min="9337" max="9337" width="11.33203125" style="6" customWidth="1"/>
    <col min="9338" max="9338" width="13.88671875" style="6" customWidth="1"/>
    <col min="9339" max="9339" width="21.6640625" style="6" customWidth="1"/>
    <col min="9340" max="9340" width="9.109375" style="6"/>
    <col min="9341" max="9341" width="18.5546875" style="6" bestFit="1" customWidth="1"/>
    <col min="9342" max="9590" width="9.109375" style="6"/>
    <col min="9591" max="9591" width="3.33203125" style="6" customWidth="1"/>
    <col min="9592" max="9592" width="42.44140625" style="6" bestFit="1" customWidth="1"/>
    <col min="9593" max="9593" width="11.33203125" style="6" customWidth="1"/>
    <col min="9594" max="9594" width="13.88671875" style="6" customWidth="1"/>
    <col min="9595" max="9595" width="21.6640625" style="6" customWidth="1"/>
    <col min="9596" max="9596" width="9.109375" style="6"/>
    <col min="9597" max="9597" width="18.5546875" style="6" bestFit="1" customWidth="1"/>
    <col min="9598" max="9846" width="9.109375" style="6"/>
    <col min="9847" max="9847" width="3.33203125" style="6" customWidth="1"/>
    <col min="9848" max="9848" width="42.44140625" style="6" bestFit="1" customWidth="1"/>
    <col min="9849" max="9849" width="11.33203125" style="6" customWidth="1"/>
    <col min="9850" max="9850" width="13.88671875" style="6" customWidth="1"/>
    <col min="9851" max="9851" width="21.6640625" style="6" customWidth="1"/>
    <col min="9852" max="9852" width="9.109375" style="6"/>
    <col min="9853" max="9853" width="18.5546875" style="6" bestFit="1" customWidth="1"/>
    <col min="9854" max="10102" width="9.109375" style="6"/>
    <col min="10103" max="10103" width="3.33203125" style="6" customWidth="1"/>
    <col min="10104" max="10104" width="42.44140625" style="6" bestFit="1" customWidth="1"/>
    <col min="10105" max="10105" width="11.33203125" style="6" customWidth="1"/>
    <col min="10106" max="10106" width="13.88671875" style="6" customWidth="1"/>
    <col min="10107" max="10107" width="21.6640625" style="6" customWidth="1"/>
    <col min="10108" max="10108" width="9.109375" style="6"/>
    <col min="10109" max="10109" width="18.5546875" style="6" bestFit="1" customWidth="1"/>
    <col min="10110" max="10358" width="9.109375" style="6"/>
    <col min="10359" max="10359" width="3.33203125" style="6" customWidth="1"/>
    <col min="10360" max="10360" width="42.44140625" style="6" bestFit="1" customWidth="1"/>
    <col min="10361" max="10361" width="11.33203125" style="6" customWidth="1"/>
    <col min="10362" max="10362" width="13.88671875" style="6" customWidth="1"/>
    <col min="10363" max="10363" width="21.6640625" style="6" customWidth="1"/>
    <col min="10364" max="10364" width="9.109375" style="6"/>
    <col min="10365" max="10365" width="18.5546875" style="6" bestFit="1" customWidth="1"/>
    <col min="10366" max="10614" width="9.109375" style="6"/>
    <col min="10615" max="10615" width="3.33203125" style="6" customWidth="1"/>
    <col min="10616" max="10616" width="42.44140625" style="6" bestFit="1" customWidth="1"/>
    <col min="10617" max="10617" width="11.33203125" style="6" customWidth="1"/>
    <col min="10618" max="10618" width="13.88671875" style="6" customWidth="1"/>
    <col min="10619" max="10619" width="21.6640625" style="6" customWidth="1"/>
    <col min="10620" max="10620" width="9.109375" style="6"/>
    <col min="10621" max="10621" width="18.5546875" style="6" bestFit="1" customWidth="1"/>
    <col min="10622" max="10870" width="9.109375" style="6"/>
    <col min="10871" max="10871" width="3.33203125" style="6" customWidth="1"/>
    <col min="10872" max="10872" width="42.44140625" style="6" bestFit="1" customWidth="1"/>
    <col min="10873" max="10873" width="11.33203125" style="6" customWidth="1"/>
    <col min="10874" max="10874" width="13.88671875" style="6" customWidth="1"/>
    <col min="10875" max="10875" width="21.6640625" style="6" customWidth="1"/>
    <col min="10876" max="10876" width="9.109375" style="6"/>
    <col min="10877" max="10877" width="18.5546875" style="6" bestFit="1" customWidth="1"/>
    <col min="10878" max="11126" width="9.109375" style="6"/>
    <col min="11127" max="11127" width="3.33203125" style="6" customWidth="1"/>
    <col min="11128" max="11128" width="42.44140625" style="6" bestFit="1" customWidth="1"/>
    <col min="11129" max="11129" width="11.33203125" style="6" customWidth="1"/>
    <col min="11130" max="11130" width="13.88671875" style="6" customWidth="1"/>
    <col min="11131" max="11131" width="21.6640625" style="6" customWidth="1"/>
    <col min="11132" max="11132" width="9.109375" style="6"/>
    <col min="11133" max="11133" width="18.5546875" style="6" bestFit="1" customWidth="1"/>
    <col min="11134" max="11382" width="9.109375" style="6"/>
    <col min="11383" max="11383" width="3.33203125" style="6" customWidth="1"/>
    <col min="11384" max="11384" width="42.44140625" style="6" bestFit="1" customWidth="1"/>
    <col min="11385" max="11385" width="11.33203125" style="6" customWidth="1"/>
    <col min="11386" max="11386" width="13.88671875" style="6" customWidth="1"/>
    <col min="11387" max="11387" width="21.6640625" style="6" customWidth="1"/>
    <col min="11388" max="11388" width="9.109375" style="6"/>
    <col min="11389" max="11389" width="18.5546875" style="6" bestFit="1" customWidth="1"/>
    <col min="11390" max="11638" width="9.109375" style="6"/>
    <col min="11639" max="11639" width="3.33203125" style="6" customWidth="1"/>
    <col min="11640" max="11640" width="42.44140625" style="6" bestFit="1" customWidth="1"/>
    <col min="11641" max="11641" width="11.33203125" style="6" customWidth="1"/>
    <col min="11642" max="11642" width="13.88671875" style="6" customWidth="1"/>
    <col min="11643" max="11643" width="21.6640625" style="6" customWidth="1"/>
    <col min="11644" max="11644" width="9.109375" style="6"/>
    <col min="11645" max="11645" width="18.5546875" style="6" bestFit="1" customWidth="1"/>
    <col min="11646" max="11894" width="9.109375" style="6"/>
    <col min="11895" max="11895" width="3.33203125" style="6" customWidth="1"/>
    <col min="11896" max="11896" width="42.44140625" style="6" bestFit="1" customWidth="1"/>
    <col min="11897" max="11897" width="11.33203125" style="6" customWidth="1"/>
    <col min="11898" max="11898" width="13.88671875" style="6" customWidth="1"/>
    <col min="11899" max="11899" width="21.6640625" style="6" customWidth="1"/>
    <col min="11900" max="11900" width="9.109375" style="6"/>
    <col min="11901" max="11901" width="18.5546875" style="6" bestFit="1" customWidth="1"/>
    <col min="11902" max="12150" width="9.109375" style="6"/>
    <col min="12151" max="12151" width="3.33203125" style="6" customWidth="1"/>
    <col min="12152" max="12152" width="42.44140625" style="6" bestFit="1" customWidth="1"/>
    <col min="12153" max="12153" width="11.33203125" style="6" customWidth="1"/>
    <col min="12154" max="12154" width="13.88671875" style="6" customWidth="1"/>
    <col min="12155" max="12155" width="21.6640625" style="6" customWidth="1"/>
    <col min="12156" max="12156" width="9.109375" style="6"/>
    <col min="12157" max="12157" width="18.5546875" style="6" bestFit="1" customWidth="1"/>
    <col min="12158" max="12406" width="9.109375" style="6"/>
    <col min="12407" max="12407" width="3.33203125" style="6" customWidth="1"/>
    <col min="12408" max="12408" width="42.44140625" style="6" bestFit="1" customWidth="1"/>
    <col min="12409" max="12409" width="11.33203125" style="6" customWidth="1"/>
    <col min="12410" max="12410" width="13.88671875" style="6" customWidth="1"/>
    <col min="12411" max="12411" width="21.6640625" style="6" customWidth="1"/>
    <col min="12412" max="12412" width="9.109375" style="6"/>
    <col min="12413" max="12413" width="18.5546875" style="6" bestFit="1" customWidth="1"/>
    <col min="12414" max="12662" width="9.109375" style="6"/>
    <col min="12663" max="12663" width="3.33203125" style="6" customWidth="1"/>
    <col min="12664" max="12664" width="42.44140625" style="6" bestFit="1" customWidth="1"/>
    <col min="12665" max="12665" width="11.33203125" style="6" customWidth="1"/>
    <col min="12666" max="12666" width="13.88671875" style="6" customWidth="1"/>
    <col min="12667" max="12667" width="21.6640625" style="6" customWidth="1"/>
    <col min="12668" max="12668" width="9.109375" style="6"/>
    <col min="12669" max="12669" width="18.5546875" style="6" bestFit="1" customWidth="1"/>
    <col min="12670" max="12918" width="9.109375" style="6"/>
    <col min="12919" max="12919" width="3.33203125" style="6" customWidth="1"/>
    <col min="12920" max="12920" width="42.44140625" style="6" bestFit="1" customWidth="1"/>
    <col min="12921" max="12921" width="11.33203125" style="6" customWidth="1"/>
    <col min="12922" max="12922" width="13.88671875" style="6" customWidth="1"/>
    <col min="12923" max="12923" width="21.6640625" style="6" customWidth="1"/>
    <col min="12924" max="12924" width="9.109375" style="6"/>
    <col min="12925" max="12925" width="18.5546875" style="6" bestFit="1" customWidth="1"/>
    <col min="12926" max="13174" width="9.109375" style="6"/>
    <col min="13175" max="13175" width="3.33203125" style="6" customWidth="1"/>
    <col min="13176" max="13176" width="42.44140625" style="6" bestFit="1" customWidth="1"/>
    <col min="13177" max="13177" width="11.33203125" style="6" customWidth="1"/>
    <col min="13178" max="13178" width="13.88671875" style="6" customWidth="1"/>
    <col min="13179" max="13179" width="21.6640625" style="6" customWidth="1"/>
    <col min="13180" max="13180" width="9.109375" style="6"/>
    <col min="13181" max="13181" width="18.5546875" style="6" bestFit="1" customWidth="1"/>
    <col min="13182" max="13430" width="9.109375" style="6"/>
    <col min="13431" max="13431" width="3.33203125" style="6" customWidth="1"/>
    <col min="13432" max="13432" width="42.44140625" style="6" bestFit="1" customWidth="1"/>
    <col min="13433" max="13433" width="11.33203125" style="6" customWidth="1"/>
    <col min="13434" max="13434" width="13.88671875" style="6" customWidth="1"/>
    <col min="13435" max="13435" width="21.6640625" style="6" customWidth="1"/>
    <col min="13436" max="13436" width="9.109375" style="6"/>
    <col min="13437" max="13437" width="18.5546875" style="6" bestFit="1" customWidth="1"/>
    <col min="13438" max="13686" width="9.109375" style="6"/>
    <col min="13687" max="13687" width="3.33203125" style="6" customWidth="1"/>
    <col min="13688" max="13688" width="42.44140625" style="6" bestFit="1" customWidth="1"/>
    <col min="13689" max="13689" width="11.33203125" style="6" customWidth="1"/>
    <col min="13690" max="13690" width="13.88671875" style="6" customWidth="1"/>
    <col min="13691" max="13691" width="21.6640625" style="6" customWidth="1"/>
    <col min="13692" max="13692" width="9.109375" style="6"/>
    <col min="13693" max="13693" width="18.5546875" style="6" bestFit="1" customWidth="1"/>
    <col min="13694" max="13942" width="9.109375" style="6"/>
    <col min="13943" max="13943" width="3.33203125" style="6" customWidth="1"/>
    <col min="13944" max="13944" width="42.44140625" style="6" bestFit="1" customWidth="1"/>
    <col min="13945" max="13945" width="11.33203125" style="6" customWidth="1"/>
    <col min="13946" max="13946" width="13.88671875" style="6" customWidth="1"/>
    <col min="13947" max="13947" width="21.6640625" style="6" customWidth="1"/>
    <col min="13948" max="13948" width="9.109375" style="6"/>
    <col min="13949" max="13949" width="18.5546875" style="6" bestFit="1" customWidth="1"/>
    <col min="13950" max="14198" width="9.109375" style="6"/>
    <col min="14199" max="14199" width="3.33203125" style="6" customWidth="1"/>
    <col min="14200" max="14200" width="42.44140625" style="6" bestFit="1" customWidth="1"/>
    <col min="14201" max="14201" width="11.33203125" style="6" customWidth="1"/>
    <col min="14202" max="14202" width="13.88671875" style="6" customWidth="1"/>
    <col min="14203" max="14203" width="21.6640625" style="6" customWidth="1"/>
    <col min="14204" max="14204" width="9.109375" style="6"/>
    <col min="14205" max="14205" width="18.5546875" style="6" bestFit="1" customWidth="1"/>
    <col min="14206" max="14454" width="9.109375" style="6"/>
    <col min="14455" max="14455" width="3.33203125" style="6" customWidth="1"/>
    <col min="14456" max="14456" width="42.44140625" style="6" bestFit="1" customWidth="1"/>
    <col min="14457" max="14457" width="11.33203125" style="6" customWidth="1"/>
    <col min="14458" max="14458" width="13.88671875" style="6" customWidth="1"/>
    <col min="14459" max="14459" width="21.6640625" style="6" customWidth="1"/>
    <col min="14460" max="14460" width="9.109375" style="6"/>
    <col min="14461" max="14461" width="18.5546875" style="6" bestFit="1" customWidth="1"/>
    <col min="14462" max="14710" width="9.109375" style="6"/>
    <col min="14711" max="14711" width="3.33203125" style="6" customWidth="1"/>
    <col min="14712" max="14712" width="42.44140625" style="6" bestFit="1" customWidth="1"/>
    <col min="14713" max="14713" width="11.33203125" style="6" customWidth="1"/>
    <col min="14714" max="14714" width="13.88671875" style="6" customWidth="1"/>
    <col min="14715" max="14715" width="21.6640625" style="6" customWidth="1"/>
    <col min="14716" max="14716" width="9.109375" style="6"/>
    <col min="14717" max="14717" width="18.5546875" style="6" bestFit="1" customWidth="1"/>
    <col min="14718" max="14966" width="9.109375" style="6"/>
    <col min="14967" max="14967" width="3.33203125" style="6" customWidth="1"/>
    <col min="14968" max="14968" width="42.44140625" style="6" bestFit="1" customWidth="1"/>
    <col min="14969" max="14969" width="11.33203125" style="6" customWidth="1"/>
    <col min="14970" max="14970" width="13.88671875" style="6" customWidth="1"/>
    <col min="14971" max="14971" width="21.6640625" style="6" customWidth="1"/>
    <col min="14972" max="14972" width="9.109375" style="6"/>
    <col min="14973" max="14973" width="18.5546875" style="6" bestFit="1" customWidth="1"/>
    <col min="14974" max="15222" width="9.109375" style="6"/>
    <col min="15223" max="15223" width="3.33203125" style="6" customWidth="1"/>
    <col min="15224" max="15224" width="42.44140625" style="6" bestFit="1" customWidth="1"/>
    <col min="15225" max="15225" width="11.33203125" style="6" customWidth="1"/>
    <col min="15226" max="15226" width="13.88671875" style="6" customWidth="1"/>
    <col min="15227" max="15227" width="21.6640625" style="6" customWidth="1"/>
    <col min="15228" max="15228" width="9.109375" style="6"/>
    <col min="15229" max="15229" width="18.5546875" style="6" bestFit="1" customWidth="1"/>
    <col min="15230" max="15478" width="9.109375" style="6"/>
    <col min="15479" max="15479" width="3.33203125" style="6" customWidth="1"/>
    <col min="15480" max="15480" width="42.44140625" style="6" bestFit="1" customWidth="1"/>
    <col min="15481" max="15481" width="11.33203125" style="6" customWidth="1"/>
    <col min="15482" max="15482" width="13.88671875" style="6" customWidth="1"/>
    <col min="15483" max="15483" width="21.6640625" style="6" customWidth="1"/>
    <col min="15484" max="15484" width="9.109375" style="6"/>
    <col min="15485" max="15485" width="18.5546875" style="6" bestFit="1" customWidth="1"/>
    <col min="15486" max="15734" width="9.109375" style="6"/>
    <col min="15735" max="15735" width="3.33203125" style="6" customWidth="1"/>
    <col min="15736" max="15736" width="42.44140625" style="6" bestFit="1" customWidth="1"/>
    <col min="15737" max="15737" width="11.33203125" style="6" customWidth="1"/>
    <col min="15738" max="15738" width="13.88671875" style="6" customWidth="1"/>
    <col min="15739" max="15739" width="21.6640625" style="6" customWidth="1"/>
    <col min="15740" max="15740" width="9.109375" style="6"/>
    <col min="15741" max="15741" width="18.5546875" style="6" bestFit="1" customWidth="1"/>
    <col min="15742" max="15990" width="9.109375" style="6"/>
    <col min="15991" max="15991" width="3.33203125" style="6" customWidth="1"/>
    <col min="15992" max="15992" width="42.44140625" style="6" bestFit="1" customWidth="1"/>
    <col min="15993" max="15993" width="11.33203125" style="6" customWidth="1"/>
    <col min="15994" max="15994" width="13.88671875" style="6" customWidth="1"/>
    <col min="15995" max="15995" width="21.6640625" style="6" customWidth="1"/>
    <col min="15996" max="15996" width="9.109375" style="6"/>
    <col min="15997" max="15997" width="18.5546875" style="6" bestFit="1" customWidth="1"/>
    <col min="15998" max="16384" width="9.109375" style="6"/>
  </cols>
  <sheetData>
    <row r="1" spans="2:9" ht="18" thickBot="1" x14ac:dyDescent="0.3">
      <c r="B1" s="246" t="s">
        <v>12</v>
      </c>
      <c r="C1" s="246"/>
      <c r="D1" s="246"/>
      <c r="E1" s="246"/>
      <c r="F1" s="246"/>
      <c r="G1" s="246"/>
      <c r="H1" s="51"/>
    </row>
    <row r="2" spans="2:9" ht="13.8" thickBot="1" x14ac:dyDescent="0.3">
      <c r="B2" s="9" t="s">
        <v>13</v>
      </c>
      <c r="C2" s="244" t="s">
        <v>14</v>
      </c>
      <c r="D2" s="244"/>
      <c r="E2" s="244"/>
      <c r="F2" s="244"/>
      <c r="G2" s="245"/>
      <c r="H2" s="52"/>
    </row>
    <row r="3" spans="2:9" x14ac:dyDescent="0.25">
      <c r="B3" s="159"/>
      <c r="C3" s="160">
        <v>1</v>
      </c>
      <c r="D3" s="161" t="s">
        <v>173</v>
      </c>
      <c r="E3" s="253" t="s">
        <v>15</v>
      </c>
      <c r="F3" s="254"/>
      <c r="G3" s="255"/>
      <c r="H3" s="52"/>
    </row>
    <row r="4" spans="2:9" ht="77.25" customHeight="1" x14ac:dyDescent="0.25">
      <c r="B4" s="162"/>
      <c r="C4" s="17">
        <v>2</v>
      </c>
      <c r="D4" s="163" t="s">
        <v>16</v>
      </c>
      <c r="E4" s="247" t="e">
        <f>#REF!</f>
        <v>#REF!</v>
      </c>
      <c r="F4" s="248"/>
      <c r="G4" s="249"/>
      <c r="H4" s="164"/>
    </row>
    <row r="5" spans="2:9" x14ac:dyDescent="0.25">
      <c r="B5" s="60"/>
      <c r="C5" s="117">
        <v>3</v>
      </c>
      <c r="D5" s="81" t="s">
        <v>17</v>
      </c>
      <c r="E5" s="241" t="e">
        <f>#REF!</f>
        <v>#REF!</v>
      </c>
      <c r="F5" s="242"/>
      <c r="G5" s="243"/>
      <c r="H5" s="92"/>
    </row>
    <row r="6" spans="2:9" x14ac:dyDescent="0.25">
      <c r="B6" s="4"/>
      <c r="C6" s="45">
        <v>4</v>
      </c>
      <c r="D6" s="2" t="s">
        <v>18</v>
      </c>
      <c r="E6" s="256" t="e">
        <f>#REF!</f>
        <v>#REF!</v>
      </c>
      <c r="F6" s="257"/>
      <c r="G6" s="258"/>
      <c r="H6" s="164"/>
    </row>
    <row r="7" spans="2:9" x14ac:dyDescent="0.25">
      <c r="B7" s="4"/>
      <c r="C7" s="45">
        <v>5</v>
      </c>
      <c r="D7" s="2" t="s">
        <v>19</v>
      </c>
      <c r="E7" s="238" t="e">
        <f>#REF!</f>
        <v>#REF!</v>
      </c>
      <c r="F7" s="239"/>
      <c r="G7" s="240"/>
      <c r="H7" s="53"/>
    </row>
    <row r="8" spans="2:9" x14ac:dyDescent="0.25">
      <c r="B8" s="4"/>
      <c r="C8" s="45">
        <v>6</v>
      </c>
      <c r="D8" s="2" t="s">
        <v>20</v>
      </c>
      <c r="E8" s="256" t="e">
        <f>#REF!</f>
        <v>#REF!</v>
      </c>
      <c r="F8" s="257"/>
      <c r="G8" s="258"/>
      <c r="H8" s="85"/>
    </row>
    <row r="9" spans="2:9" x14ac:dyDescent="0.25">
      <c r="B9" s="4"/>
      <c r="C9" s="45">
        <v>7</v>
      </c>
      <c r="D9" s="2" t="s">
        <v>21</v>
      </c>
      <c r="E9" s="250" t="e">
        <f>#REF!</f>
        <v>#REF!</v>
      </c>
      <c r="F9" s="251"/>
      <c r="G9" s="252"/>
      <c r="H9" s="90"/>
    </row>
    <row r="10" spans="2:9" ht="12.75" customHeight="1" x14ac:dyDescent="0.25">
      <c r="B10" s="4"/>
      <c r="C10" s="45">
        <v>8</v>
      </c>
      <c r="D10" s="2" t="s">
        <v>22</v>
      </c>
      <c r="E10" s="236" t="s">
        <v>149</v>
      </c>
      <c r="F10" s="236"/>
      <c r="G10" s="237"/>
      <c r="H10" s="91"/>
    </row>
    <row r="11" spans="2:9" ht="13.8" thickBot="1" x14ac:dyDescent="0.3">
      <c r="B11" s="4"/>
      <c r="C11" s="45">
        <v>9</v>
      </c>
      <c r="D11" s="2" t="s">
        <v>4</v>
      </c>
      <c r="E11" s="238" t="e">
        <f>#REF!</f>
        <v>#REF!</v>
      </c>
      <c r="F11" s="239"/>
      <c r="G11" s="240"/>
      <c r="H11" s="90"/>
    </row>
    <row r="12" spans="2:9" ht="13.8" thickBot="1" x14ac:dyDescent="0.3">
      <c r="B12" s="9" t="s">
        <v>24</v>
      </c>
      <c r="C12" s="232" t="s">
        <v>25</v>
      </c>
      <c r="D12" s="233"/>
      <c r="E12" s="9" t="s">
        <v>7</v>
      </c>
      <c r="F12" s="10" t="s">
        <v>26</v>
      </c>
      <c r="G12" s="11" t="s">
        <v>27</v>
      </c>
      <c r="H12" s="93"/>
    </row>
    <row r="13" spans="2:9" ht="13.8" thickBot="1" x14ac:dyDescent="0.3">
      <c r="B13" s="12"/>
      <c r="C13" s="13" t="s">
        <v>28</v>
      </c>
      <c r="D13" s="14"/>
      <c r="E13" s="15"/>
      <c r="F13" s="15"/>
      <c r="G13" s="16"/>
      <c r="H13" s="93"/>
    </row>
    <row r="14" spans="2:9" x14ac:dyDescent="0.25">
      <c r="B14" s="4"/>
      <c r="C14" s="17">
        <v>1</v>
      </c>
      <c r="D14" s="5" t="s">
        <v>29</v>
      </c>
      <c r="E14" s="65"/>
      <c r="F14" s="217">
        <v>0.3</v>
      </c>
      <c r="G14" s="218">
        <f t="shared" ref="G14:G20" si="0">F14*$G$95</f>
        <v>7050.768</v>
      </c>
      <c r="H14" s="85"/>
      <c r="I14" s="96"/>
    </row>
    <row r="15" spans="2:9" s="7" customFormat="1" x14ac:dyDescent="0.25">
      <c r="B15" s="4"/>
      <c r="C15" s="45">
        <v>2</v>
      </c>
      <c r="D15" s="2" t="s">
        <v>31</v>
      </c>
      <c r="E15" s="66"/>
      <c r="F15" s="67"/>
      <c r="G15" s="220">
        <f t="shared" si="0"/>
        <v>0</v>
      </c>
      <c r="H15" s="82"/>
      <c r="I15" s="85"/>
    </row>
    <row r="16" spans="2:9" x14ac:dyDescent="0.25">
      <c r="B16" s="4"/>
      <c r="C16" s="45">
        <v>3</v>
      </c>
      <c r="D16" s="2" t="s">
        <v>32</v>
      </c>
      <c r="E16" s="66"/>
      <c r="F16" s="67"/>
      <c r="G16" s="220">
        <f t="shared" si="0"/>
        <v>0</v>
      </c>
      <c r="H16" s="82"/>
      <c r="I16" s="85"/>
    </row>
    <row r="17" spans="2:9" x14ac:dyDescent="0.25">
      <c r="B17" s="4"/>
      <c r="C17" s="45">
        <v>4</v>
      </c>
      <c r="D17" s="2" t="s">
        <v>32</v>
      </c>
      <c r="E17" s="66"/>
      <c r="F17" s="67"/>
      <c r="G17" s="220">
        <f t="shared" si="0"/>
        <v>0</v>
      </c>
      <c r="H17" s="82"/>
      <c r="I17" s="85"/>
    </row>
    <row r="18" spans="2:9" x14ac:dyDescent="0.25">
      <c r="B18" s="4"/>
      <c r="C18" s="45">
        <v>5</v>
      </c>
      <c r="D18" s="2" t="s">
        <v>32</v>
      </c>
      <c r="E18" s="66"/>
      <c r="F18" s="67"/>
      <c r="G18" s="220">
        <f t="shared" si="0"/>
        <v>0</v>
      </c>
      <c r="H18" s="82"/>
      <c r="I18" s="85"/>
    </row>
    <row r="19" spans="2:9" x14ac:dyDescent="0.25">
      <c r="B19" s="4"/>
      <c r="C19" s="45">
        <v>6</v>
      </c>
      <c r="D19" s="2" t="s">
        <v>32</v>
      </c>
      <c r="E19" s="66"/>
      <c r="F19" s="67"/>
      <c r="G19" s="220">
        <f t="shared" si="0"/>
        <v>0</v>
      </c>
      <c r="H19" s="82"/>
      <c r="I19" s="85"/>
    </row>
    <row r="20" spans="2:9" x14ac:dyDescent="0.25">
      <c r="B20" s="4"/>
      <c r="C20" s="45">
        <v>7</v>
      </c>
      <c r="D20" s="2" t="s">
        <v>32</v>
      </c>
      <c r="E20" s="66"/>
      <c r="F20" s="67"/>
      <c r="G20" s="220">
        <f t="shared" si="0"/>
        <v>0</v>
      </c>
      <c r="H20" s="82"/>
      <c r="I20" s="85"/>
    </row>
    <row r="21" spans="2:9" ht="13.8" thickBot="1" x14ac:dyDescent="0.3">
      <c r="B21" s="19"/>
      <c r="C21" s="20"/>
      <c r="D21" s="21" t="s">
        <v>33</v>
      </c>
      <c r="E21" s="68"/>
      <c r="F21" s="166">
        <f>SUM(F14:F20)</f>
        <v>0.3</v>
      </c>
      <c r="G21" s="151">
        <f>SUM(G14:G20)</f>
        <v>7050.768</v>
      </c>
    </row>
    <row r="22" spans="2:9" ht="13.8" thickBot="1" x14ac:dyDescent="0.3">
      <c r="B22" s="22" t="s">
        <v>34</v>
      </c>
      <c r="C22" s="23" t="s">
        <v>35</v>
      </c>
      <c r="D22" s="24"/>
      <c r="E22" s="69"/>
      <c r="F22" s="69"/>
      <c r="G22" s="70"/>
      <c r="H22" s="54"/>
      <c r="I22" s="85"/>
    </row>
    <row r="23" spans="2:9" ht="13.8" thickBot="1" x14ac:dyDescent="0.3">
      <c r="B23" s="26" t="s">
        <v>36</v>
      </c>
      <c r="C23" s="23" t="s">
        <v>37</v>
      </c>
      <c r="D23" s="24"/>
      <c r="E23" s="69"/>
      <c r="F23" s="69"/>
      <c r="G23" s="70"/>
      <c r="H23" s="54"/>
      <c r="I23" s="85"/>
    </row>
    <row r="24" spans="2:9" x14ac:dyDescent="0.25">
      <c r="B24" s="4"/>
      <c r="C24" s="17">
        <v>1</v>
      </c>
      <c r="D24" s="5" t="s">
        <v>38</v>
      </c>
      <c r="E24" s="146">
        <v>0.2</v>
      </c>
      <c r="F24" s="152">
        <f>$F$21*E24</f>
        <v>0.06</v>
      </c>
      <c r="G24" s="154">
        <f t="shared" ref="G24:G31" si="1">$G$21*E24</f>
        <v>1410.1536000000001</v>
      </c>
      <c r="H24" s="54"/>
    </row>
    <row r="25" spans="2:9" x14ac:dyDescent="0.25">
      <c r="B25" s="4"/>
      <c r="C25" s="45">
        <v>2</v>
      </c>
      <c r="D25" s="2" t="s">
        <v>39</v>
      </c>
      <c r="E25" s="147">
        <v>1.4999999999999999E-2</v>
      </c>
      <c r="F25" s="153">
        <f t="shared" ref="F25:F31" si="2">$F$21*E25</f>
        <v>4.4999999999999997E-3</v>
      </c>
      <c r="G25" s="165">
        <f t="shared" si="1"/>
        <v>105.76151999999999</v>
      </c>
      <c r="H25" s="54"/>
      <c r="I25" s="85"/>
    </row>
    <row r="26" spans="2:9" x14ac:dyDescent="0.25">
      <c r="B26" s="4"/>
      <c r="C26" s="45">
        <v>3</v>
      </c>
      <c r="D26" s="2" t="s">
        <v>40</v>
      </c>
      <c r="E26" s="147">
        <v>0.01</v>
      </c>
      <c r="F26" s="153">
        <f t="shared" si="2"/>
        <v>3.0000000000000001E-3</v>
      </c>
      <c r="G26" s="165">
        <f t="shared" si="1"/>
        <v>70.507680000000008</v>
      </c>
      <c r="H26" s="54"/>
      <c r="I26" s="85"/>
    </row>
    <row r="27" spans="2:9" x14ac:dyDescent="0.25">
      <c r="B27" s="4"/>
      <c r="C27" s="45">
        <v>4</v>
      </c>
      <c r="D27" s="2" t="s">
        <v>41</v>
      </c>
      <c r="E27" s="147">
        <v>2E-3</v>
      </c>
      <c r="F27" s="153">
        <f t="shared" si="2"/>
        <v>5.9999999999999995E-4</v>
      </c>
      <c r="G27" s="165">
        <f t="shared" si="1"/>
        <v>14.101536000000001</v>
      </c>
      <c r="H27" s="54"/>
      <c r="I27" s="85"/>
    </row>
    <row r="28" spans="2:9" x14ac:dyDescent="0.25">
      <c r="B28" s="4"/>
      <c r="C28" s="45">
        <v>5</v>
      </c>
      <c r="D28" s="2" t="s">
        <v>42</v>
      </c>
      <c r="E28" s="147">
        <v>6.0000000000000001E-3</v>
      </c>
      <c r="F28" s="153">
        <f t="shared" si="2"/>
        <v>1.8E-3</v>
      </c>
      <c r="G28" s="165">
        <f t="shared" si="1"/>
        <v>42.304608000000002</v>
      </c>
      <c r="H28" s="54"/>
      <c r="I28" s="85"/>
    </row>
    <row r="29" spans="2:9" x14ac:dyDescent="0.25">
      <c r="B29" s="4"/>
      <c r="C29" s="45">
        <v>6</v>
      </c>
      <c r="D29" s="2" t="s">
        <v>43</v>
      </c>
      <c r="E29" s="147">
        <v>2.5000000000000001E-2</v>
      </c>
      <c r="F29" s="153">
        <f t="shared" si="2"/>
        <v>7.4999999999999997E-3</v>
      </c>
      <c r="G29" s="165">
        <f t="shared" si="1"/>
        <v>176.26920000000001</v>
      </c>
      <c r="H29" s="54"/>
      <c r="I29" s="85"/>
    </row>
    <row r="30" spans="2:9" x14ac:dyDescent="0.25">
      <c r="B30" s="4"/>
      <c r="C30" s="45">
        <v>7</v>
      </c>
      <c r="D30" s="2" t="s">
        <v>44</v>
      </c>
      <c r="E30" s="147">
        <v>0.03</v>
      </c>
      <c r="F30" s="153">
        <f t="shared" si="2"/>
        <v>8.9999999999999993E-3</v>
      </c>
      <c r="G30" s="165">
        <f t="shared" si="1"/>
        <v>211.52303999999998</v>
      </c>
      <c r="H30" s="54"/>
      <c r="I30" s="85"/>
    </row>
    <row r="31" spans="2:9" x14ac:dyDescent="0.25">
      <c r="B31" s="4"/>
      <c r="C31" s="45">
        <v>8</v>
      </c>
      <c r="D31" s="2" t="s">
        <v>45</v>
      </c>
      <c r="E31" s="147">
        <v>0.08</v>
      </c>
      <c r="F31" s="153">
        <f t="shared" si="2"/>
        <v>2.4E-2</v>
      </c>
      <c r="G31" s="165">
        <f t="shared" si="1"/>
        <v>564.06144000000006</v>
      </c>
      <c r="H31" s="54"/>
      <c r="I31" s="85"/>
    </row>
    <row r="32" spans="2:9" ht="13.8" thickBot="1" x14ac:dyDescent="0.3">
      <c r="B32" s="27"/>
      <c r="C32" s="20"/>
      <c r="D32" s="21" t="s">
        <v>11</v>
      </c>
      <c r="E32" s="156">
        <f>SUM(E24:E31)</f>
        <v>0.36800000000000005</v>
      </c>
      <c r="F32" s="150">
        <f>SUM(F24:F31)</f>
        <v>0.1104</v>
      </c>
      <c r="G32" s="151">
        <f>SUM(G24:G31)</f>
        <v>2594.682624</v>
      </c>
      <c r="H32" s="54"/>
      <c r="I32" s="85"/>
    </row>
    <row r="33" spans="2:9" ht="13.8" thickBot="1" x14ac:dyDescent="0.3">
      <c r="B33" s="28" t="s">
        <v>46</v>
      </c>
      <c r="C33" s="23" t="s">
        <v>47</v>
      </c>
      <c r="D33" s="24"/>
      <c r="E33" s="74"/>
      <c r="F33" s="173"/>
      <c r="G33" s="174"/>
      <c r="H33" s="54"/>
      <c r="I33" s="85"/>
    </row>
    <row r="34" spans="2:9" x14ac:dyDescent="0.25">
      <c r="B34" s="4"/>
      <c r="C34" s="17">
        <v>1</v>
      </c>
      <c r="D34" s="5" t="s">
        <v>48</v>
      </c>
      <c r="E34" s="146">
        <v>8.3299999999999999E-2</v>
      </c>
      <c r="F34" s="152">
        <f t="shared" ref="F34:F35" si="3">$F$21*E34</f>
        <v>2.4989999999999998E-2</v>
      </c>
      <c r="G34" s="154">
        <f t="shared" ref="G34:G35" si="4">$G$21*E34</f>
        <v>587.32897439999999</v>
      </c>
      <c r="H34" s="54"/>
      <c r="I34" s="85"/>
    </row>
    <row r="35" spans="2:9" x14ac:dyDescent="0.25">
      <c r="B35" s="4"/>
      <c r="C35" s="45">
        <v>2</v>
      </c>
      <c r="D35" s="2" t="s">
        <v>49</v>
      </c>
      <c r="E35" s="221">
        <v>2.7799999999999998E-2</v>
      </c>
      <c r="F35" s="153">
        <f t="shared" si="3"/>
        <v>8.3399999999999985E-3</v>
      </c>
      <c r="G35" s="165">
        <f t="shared" si="4"/>
        <v>196.0113504</v>
      </c>
      <c r="H35" s="54"/>
      <c r="I35" s="85"/>
    </row>
    <row r="36" spans="2:9" x14ac:dyDescent="0.25">
      <c r="B36" s="27"/>
      <c r="C36" s="30"/>
      <c r="D36" s="1" t="s">
        <v>50</v>
      </c>
      <c r="E36" s="167">
        <f>SUM(E34:E35)</f>
        <v>0.1111</v>
      </c>
      <c r="F36" s="168">
        <f>SUM(F34:F35)</f>
        <v>3.3329999999999999E-2</v>
      </c>
      <c r="G36" s="169">
        <f>SUM(G34:G35)</f>
        <v>783.34032479999996</v>
      </c>
      <c r="H36" s="54"/>
      <c r="I36" s="85"/>
    </row>
    <row r="37" spans="2:9" x14ac:dyDescent="0.25">
      <c r="B37" s="4"/>
      <c r="C37" s="45">
        <v>3</v>
      </c>
      <c r="D37" s="2" t="s">
        <v>51</v>
      </c>
      <c r="E37" s="147">
        <f>E32*E36</f>
        <v>4.0884800000000006E-2</v>
      </c>
      <c r="F37" s="153">
        <f t="shared" ref="F37" si="5">$F$21*E37</f>
        <v>1.2265440000000001E-2</v>
      </c>
      <c r="G37" s="165">
        <f>$G$21*E37</f>
        <v>288.26923952640004</v>
      </c>
      <c r="H37" s="54"/>
      <c r="I37" s="85"/>
    </row>
    <row r="38" spans="2:9" ht="13.8" thickBot="1" x14ac:dyDescent="0.3">
      <c r="B38" s="27"/>
      <c r="C38" s="20"/>
      <c r="D38" s="21" t="s">
        <v>11</v>
      </c>
      <c r="E38" s="156">
        <f>E36+E37</f>
        <v>0.1519848</v>
      </c>
      <c r="F38" s="150">
        <f>SUM(F36:F37)</f>
        <v>4.5595440000000001E-2</v>
      </c>
      <c r="G38" s="151">
        <f>SUM(G36:G37)</f>
        <v>1071.6095643264</v>
      </c>
      <c r="H38" s="54"/>
      <c r="I38" s="85"/>
    </row>
    <row r="39" spans="2:9" ht="13.8" thickBot="1" x14ac:dyDescent="0.3">
      <c r="B39" s="28" t="s">
        <v>52</v>
      </c>
      <c r="C39" s="23" t="s">
        <v>53</v>
      </c>
      <c r="D39" s="23"/>
      <c r="E39" s="74"/>
      <c r="F39" s="74"/>
      <c r="G39" s="70"/>
      <c r="H39" s="54"/>
      <c r="I39" s="85"/>
    </row>
    <row r="40" spans="2:9" x14ac:dyDescent="0.25">
      <c r="B40" s="4"/>
      <c r="C40" s="17">
        <v>1</v>
      </c>
      <c r="D40" s="5" t="s">
        <v>54</v>
      </c>
      <c r="E40" s="222">
        <v>0</v>
      </c>
      <c r="F40" s="152">
        <f t="shared" ref="F40:F41" si="6">$F$21*E40</f>
        <v>0</v>
      </c>
      <c r="G40" s="154">
        <f t="shared" ref="G40:G42" si="7">$G$21*E40</f>
        <v>0</v>
      </c>
      <c r="H40" s="54"/>
      <c r="I40" s="85"/>
    </row>
    <row r="41" spans="2:9" x14ac:dyDescent="0.25">
      <c r="B41" s="4"/>
      <c r="C41" s="45">
        <v>2</v>
      </c>
      <c r="D41" s="2" t="s">
        <v>55</v>
      </c>
      <c r="E41" s="147">
        <f>E32*E40</f>
        <v>0</v>
      </c>
      <c r="F41" s="153">
        <f t="shared" si="6"/>
        <v>0</v>
      </c>
      <c r="G41" s="165">
        <f t="shared" si="7"/>
        <v>0</v>
      </c>
      <c r="H41" s="54"/>
      <c r="I41" s="85"/>
    </row>
    <row r="42" spans="2:9" ht="26.4" x14ac:dyDescent="0.25">
      <c r="B42" s="4"/>
      <c r="C42" s="45">
        <v>3</v>
      </c>
      <c r="D42" s="31" t="s">
        <v>56</v>
      </c>
      <c r="E42" s="221">
        <v>0</v>
      </c>
      <c r="F42" s="153">
        <f>$F$21*E42</f>
        <v>0</v>
      </c>
      <c r="G42" s="165">
        <f t="shared" si="7"/>
        <v>0</v>
      </c>
      <c r="H42" s="54"/>
      <c r="I42" s="85"/>
    </row>
    <row r="43" spans="2:9" ht="13.8" thickBot="1" x14ac:dyDescent="0.3">
      <c r="B43" s="32"/>
      <c r="C43" s="20"/>
      <c r="D43" s="21" t="s">
        <v>11</v>
      </c>
      <c r="E43" s="156">
        <f>SUM(E40:E42)</f>
        <v>0</v>
      </c>
      <c r="F43" s="150">
        <f>SUM(F40:F42)</f>
        <v>0</v>
      </c>
      <c r="G43" s="151">
        <f>SUM(G40:G42)</f>
        <v>0</v>
      </c>
      <c r="H43" s="54"/>
      <c r="I43" s="85"/>
    </row>
    <row r="44" spans="2:9" ht="13.8" thickBot="1" x14ac:dyDescent="0.3">
      <c r="B44" s="28" t="s">
        <v>5</v>
      </c>
      <c r="C44" s="23" t="s">
        <v>6</v>
      </c>
      <c r="D44" s="24"/>
      <c r="E44" s="29"/>
      <c r="F44" s="173"/>
      <c r="G44" s="174"/>
      <c r="H44" s="54"/>
      <c r="I44" s="85"/>
    </row>
    <row r="45" spans="2:9" x14ac:dyDescent="0.25">
      <c r="B45" s="4"/>
      <c r="C45" s="17">
        <v>1</v>
      </c>
      <c r="D45" s="5" t="s">
        <v>8</v>
      </c>
      <c r="E45" s="222">
        <f>((1/12)*0.05)</f>
        <v>4.1666666666666666E-3</v>
      </c>
      <c r="F45" s="152">
        <f>$F$21*E45</f>
        <v>1.25E-3</v>
      </c>
      <c r="G45" s="154">
        <f>$G$21*E45</f>
        <v>29.3782</v>
      </c>
      <c r="H45" s="54"/>
    </row>
    <row r="46" spans="2:9" x14ac:dyDescent="0.25">
      <c r="B46" s="4"/>
      <c r="C46" s="45">
        <v>2</v>
      </c>
      <c r="D46" s="2" t="s">
        <v>9</v>
      </c>
      <c r="E46" s="147">
        <f>E31*E45</f>
        <v>3.3333333333333332E-4</v>
      </c>
      <c r="F46" s="153">
        <f t="shared" ref="F46:F51" si="8">$F$21*E46</f>
        <v>9.9999999999999991E-5</v>
      </c>
      <c r="G46" s="165">
        <f t="shared" ref="G46:G51" si="9">$G$21*E46</f>
        <v>2.3502559999999999</v>
      </c>
      <c r="H46" s="54"/>
    </row>
    <row r="47" spans="2:9" x14ac:dyDescent="0.25">
      <c r="B47" s="4"/>
      <c r="C47" s="45">
        <v>3</v>
      </c>
      <c r="D47" s="2" t="s">
        <v>57</v>
      </c>
      <c r="E47" s="221">
        <f>(40%)*8%*90%</f>
        <v>2.8800000000000003E-2</v>
      </c>
      <c r="F47" s="153">
        <f t="shared" si="8"/>
        <v>8.6400000000000001E-3</v>
      </c>
      <c r="G47" s="165">
        <f t="shared" si="9"/>
        <v>203.06211840000003</v>
      </c>
      <c r="H47" s="54"/>
    </row>
    <row r="48" spans="2:9" x14ac:dyDescent="0.25">
      <c r="B48" s="4"/>
      <c r="C48" s="45">
        <v>4</v>
      </c>
      <c r="D48" s="2" t="s">
        <v>10</v>
      </c>
      <c r="E48" s="221">
        <f>100%/30*7/12*2%</f>
        <v>3.8888888888888892E-4</v>
      </c>
      <c r="F48" s="153">
        <f t="shared" si="8"/>
        <v>1.1666666666666667E-4</v>
      </c>
      <c r="G48" s="165">
        <f t="shared" si="9"/>
        <v>2.7419653333333334</v>
      </c>
      <c r="H48" s="54"/>
    </row>
    <row r="49" spans="2:9" x14ac:dyDescent="0.25">
      <c r="B49" s="4"/>
      <c r="C49" s="45">
        <v>5</v>
      </c>
      <c r="D49" s="2" t="s">
        <v>58</v>
      </c>
      <c r="E49" s="147">
        <f>E32*E48</f>
        <v>1.4311111111111114E-4</v>
      </c>
      <c r="F49" s="153">
        <f t="shared" si="8"/>
        <v>4.2933333333333338E-5</v>
      </c>
      <c r="G49" s="165">
        <f t="shared" si="9"/>
        <v>1.0090432426666669</v>
      </c>
      <c r="H49" s="54"/>
    </row>
    <row r="50" spans="2:9" ht="13.5" customHeight="1" x14ac:dyDescent="0.25">
      <c r="B50" s="4"/>
      <c r="C50" s="45">
        <v>6</v>
      </c>
      <c r="D50" s="2" t="s">
        <v>59</v>
      </c>
      <c r="E50" s="221">
        <f>0.4*E49</f>
        <v>5.724444444444446E-5</v>
      </c>
      <c r="F50" s="153">
        <f t="shared" si="8"/>
        <v>1.7173333333333337E-5</v>
      </c>
      <c r="G50" s="165">
        <f t="shared" si="9"/>
        <v>0.40361729706666677</v>
      </c>
      <c r="H50" s="54"/>
    </row>
    <row r="51" spans="2:9" ht="13.5" customHeight="1" x14ac:dyDescent="0.25">
      <c r="B51" s="4"/>
      <c r="C51" s="45">
        <v>7</v>
      </c>
      <c r="D51" s="31" t="s">
        <v>60</v>
      </c>
      <c r="E51" s="221">
        <f>1/12*0.01</f>
        <v>8.3333333333333328E-4</v>
      </c>
      <c r="F51" s="153">
        <f t="shared" si="8"/>
        <v>2.4999999999999995E-4</v>
      </c>
      <c r="G51" s="165">
        <f t="shared" si="9"/>
        <v>5.8756399999999998</v>
      </c>
      <c r="H51" s="54"/>
    </row>
    <row r="52" spans="2:9" ht="13.8" thickBot="1" x14ac:dyDescent="0.3">
      <c r="B52" s="27"/>
      <c r="C52" s="20"/>
      <c r="D52" s="21" t="s">
        <v>11</v>
      </c>
      <c r="E52" s="156">
        <f>SUM(E45:E51)</f>
        <v>3.4722577777777777E-2</v>
      </c>
      <c r="F52" s="150">
        <f>SUM(F45:F51)</f>
        <v>1.0416773333333334E-2</v>
      </c>
      <c r="G52" s="151">
        <f>SUM(G45:G51)</f>
        <v>244.82084027306669</v>
      </c>
      <c r="H52" s="54"/>
    </row>
    <row r="53" spans="2:9" ht="13.8" thickBot="1" x14ac:dyDescent="0.3">
      <c r="B53" s="28" t="s">
        <v>61</v>
      </c>
      <c r="C53" s="23" t="s">
        <v>62</v>
      </c>
      <c r="D53" s="24"/>
      <c r="E53" s="74"/>
      <c r="F53" s="173"/>
      <c r="G53" s="174"/>
      <c r="H53" s="54"/>
    </row>
    <row r="54" spans="2:9" x14ac:dyDescent="0.25">
      <c r="B54" s="4"/>
      <c r="C54" s="17">
        <v>1</v>
      </c>
      <c r="D54" s="5" t="s">
        <v>63</v>
      </c>
      <c r="E54" s="146">
        <f>1/12</f>
        <v>8.3333333333333329E-2</v>
      </c>
      <c r="F54" s="152">
        <f t="shared" ref="F54:F59" si="10">$F$21*E54</f>
        <v>2.4999999999999998E-2</v>
      </c>
      <c r="G54" s="154">
        <f t="shared" ref="G54:G59" si="11">$G$21*E54</f>
        <v>587.56399999999996</v>
      </c>
      <c r="H54" s="54"/>
    </row>
    <row r="55" spans="2:9" x14ac:dyDescent="0.25">
      <c r="B55" s="4"/>
      <c r="C55" s="45">
        <v>2</v>
      </c>
      <c r="D55" s="2" t="s">
        <v>64</v>
      </c>
      <c r="E55" s="221">
        <f>5/30/12</f>
        <v>1.3888888888888888E-2</v>
      </c>
      <c r="F55" s="153">
        <f t="shared" si="10"/>
        <v>4.1666666666666666E-3</v>
      </c>
      <c r="G55" s="165">
        <f t="shared" si="11"/>
        <v>97.927333333333323</v>
      </c>
      <c r="H55" s="54"/>
    </row>
    <row r="56" spans="2:9" x14ac:dyDescent="0.25">
      <c r="B56" s="4"/>
      <c r="C56" s="45">
        <v>3</v>
      </c>
      <c r="D56" s="2" t="s">
        <v>65</v>
      </c>
      <c r="E56" s="221">
        <f>5/30/12*0.015</f>
        <v>2.0833333333333332E-4</v>
      </c>
      <c r="F56" s="153">
        <f t="shared" si="10"/>
        <v>6.2499999999999988E-5</v>
      </c>
      <c r="G56" s="165">
        <f t="shared" si="11"/>
        <v>1.4689099999999999</v>
      </c>
      <c r="H56" s="54"/>
    </row>
    <row r="57" spans="2:9" x14ac:dyDescent="0.25">
      <c r="B57" s="4"/>
      <c r="C57" s="45">
        <v>4</v>
      </c>
      <c r="D57" s="2" t="s">
        <v>66</v>
      </c>
      <c r="E57" s="221">
        <f>1/30/12</f>
        <v>2.7777777777777779E-3</v>
      </c>
      <c r="F57" s="153">
        <f t="shared" si="10"/>
        <v>8.3333333333333339E-4</v>
      </c>
      <c r="G57" s="165">
        <f t="shared" si="11"/>
        <v>19.585466666666669</v>
      </c>
      <c r="H57" s="54"/>
    </row>
    <row r="58" spans="2:9" x14ac:dyDescent="0.25">
      <c r="B58" s="4"/>
      <c r="C58" s="45">
        <v>5</v>
      </c>
      <c r="D58" s="2" t="s">
        <v>67</v>
      </c>
      <c r="E58" s="221">
        <f>15/30/12*0.08</f>
        <v>3.3333333333333331E-3</v>
      </c>
      <c r="F58" s="153">
        <f>$F$21*E58</f>
        <v>9.999999999999998E-4</v>
      </c>
      <c r="G58" s="165">
        <f>$G$21*E58</f>
        <v>23.502559999999999</v>
      </c>
      <c r="H58" s="54"/>
    </row>
    <row r="59" spans="2:9" x14ac:dyDescent="0.25">
      <c r="B59" s="4"/>
      <c r="C59" s="45">
        <v>6</v>
      </c>
      <c r="D59" s="2" t="s">
        <v>32</v>
      </c>
      <c r="E59" s="221">
        <v>0</v>
      </c>
      <c r="F59" s="153">
        <f t="shared" si="10"/>
        <v>0</v>
      </c>
      <c r="G59" s="165">
        <f t="shared" si="11"/>
        <v>0</v>
      </c>
      <c r="H59" s="54"/>
    </row>
    <row r="60" spans="2:9" x14ac:dyDescent="0.25">
      <c r="B60" s="27"/>
      <c r="C60" s="34"/>
      <c r="D60" s="1" t="s">
        <v>50</v>
      </c>
      <c r="E60" s="167">
        <f>SUM(E54:E59)</f>
        <v>0.10354166666666666</v>
      </c>
      <c r="F60" s="168">
        <f>SUM(F54:F59)</f>
        <v>3.1062499999999996E-2</v>
      </c>
      <c r="G60" s="169">
        <f>SUM(G54:G59)</f>
        <v>730.04827</v>
      </c>
      <c r="H60" s="54"/>
      <c r="I60" s="85"/>
    </row>
    <row r="61" spans="2:9" x14ac:dyDescent="0.25">
      <c r="B61" s="4"/>
      <c r="C61" s="45">
        <v>7</v>
      </c>
      <c r="D61" s="2" t="s">
        <v>68</v>
      </c>
      <c r="E61" s="147">
        <f>E32*E60</f>
        <v>3.8103333333333336E-2</v>
      </c>
      <c r="F61" s="153">
        <f t="shared" ref="F61" si="12">$F$21*E61</f>
        <v>1.1431E-2</v>
      </c>
      <c r="G61" s="165">
        <f>$G$21*E61</f>
        <v>268.65776336000005</v>
      </c>
      <c r="H61" s="54"/>
      <c r="I61" s="85"/>
    </row>
    <row r="62" spans="2:9" ht="13.8" thickBot="1" x14ac:dyDescent="0.3">
      <c r="B62" s="19"/>
      <c r="C62" s="20"/>
      <c r="D62" s="21" t="s">
        <v>11</v>
      </c>
      <c r="E62" s="156">
        <f>E60+E61</f>
        <v>0.14164499999999999</v>
      </c>
      <c r="F62" s="150">
        <f>SUM(F60:F61)</f>
        <v>4.2493499999999997E-2</v>
      </c>
      <c r="G62" s="151">
        <f>SUM(G60:G61)</f>
        <v>998.70603335999999</v>
      </c>
      <c r="H62" s="54"/>
      <c r="I62" s="85"/>
    </row>
    <row r="63" spans="2:9" ht="13.8" thickBot="1" x14ac:dyDescent="0.3">
      <c r="B63" s="35" t="s">
        <v>69</v>
      </c>
      <c r="C63" s="36"/>
      <c r="D63" s="37"/>
      <c r="E63" s="170">
        <f>E32+E38+E43+E52+E62</f>
        <v>0.69635237777777781</v>
      </c>
      <c r="F63" s="155">
        <f>F32+F38+F43+F52+F62</f>
        <v>0.2089057133333333</v>
      </c>
      <c r="G63" s="171">
        <f>G32+G38+G43+G52+G62</f>
        <v>4909.8190619594661</v>
      </c>
      <c r="H63" s="54"/>
      <c r="I63" s="85"/>
    </row>
    <row r="64" spans="2:9" ht="13.8" thickBot="1" x14ac:dyDescent="0.3">
      <c r="B64" s="35" t="s">
        <v>70</v>
      </c>
      <c r="C64" s="36"/>
      <c r="D64" s="37"/>
      <c r="E64" s="75"/>
      <c r="F64" s="155">
        <f>F21+F63</f>
        <v>0.50890571333333323</v>
      </c>
      <c r="G64" s="171">
        <f>G21+G63</f>
        <v>11960.587061959466</v>
      </c>
      <c r="H64" s="54"/>
      <c r="I64" s="85"/>
    </row>
    <row r="65" spans="2:9" ht="13.8" thickBot="1" x14ac:dyDescent="0.3">
      <c r="B65" s="22" t="s">
        <v>71</v>
      </c>
      <c r="C65" s="23" t="s">
        <v>72</v>
      </c>
      <c r="D65" s="24"/>
      <c r="E65" s="29"/>
      <c r="F65" s="173"/>
      <c r="G65" s="25"/>
      <c r="H65" s="54"/>
      <c r="I65" s="85"/>
    </row>
    <row r="66" spans="2:9" x14ac:dyDescent="0.25">
      <c r="B66" s="3"/>
      <c r="C66" s="17">
        <v>1</v>
      </c>
      <c r="D66" s="5" t="s">
        <v>73</v>
      </c>
      <c r="E66" s="77"/>
      <c r="F66" s="148" t="str">
        <f>IFERROR(G66/$G$94,"")</f>
        <v/>
      </c>
      <c r="G66" s="157" t="str">
        <f>IFERROR(E108,"")</f>
        <v/>
      </c>
      <c r="H66" s="48" t="s">
        <v>74</v>
      </c>
      <c r="I66" s="85"/>
    </row>
    <row r="67" spans="2:9" x14ac:dyDescent="0.25">
      <c r="B67" s="4"/>
      <c r="C67" s="45">
        <v>2</v>
      </c>
      <c r="D67" s="2" t="s">
        <v>75</v>
      </c>
      <c r="E67" s="78"/>
      <c r="F67" s="148" t="str">
        <f t="shared" ref="F67:F72" si="13">IFERROR(G67/$G$94,"")</f>
        <v/>
      </c>
      <c r="G67" s="158" t="str">
        <f>IFERROR(E102,"")</f>
        <v/>
      </c>
      <c r="H67" s="48" t="s">
        <v>74</v>
      </c>
      <c r="I67" s="85"/>
    </row>
    <row r="68" spans="2:9" x14ac:dyDescent="0.25">
      <c r="B68" s="4"/>
      <c r="C68" s="45">
        <v>3</v>
      </c>
      <c r="D68" s="2" t="s">
        <v>76</v>
      </c>
      <c r="E68" s="78"/>
      <c r="F68" s="148" t="str">
        <f t="shared" si="13"/>
        <v/>
      </c>
      <c r="G68" s="220">
        <v>0</v>
      </c>
      <c r="H68" s="48" t="s">
        <v>77</v>
      </c>
      <c r="I68" s="85"/>
    </row>
    <row r="69" spans="2:9" x14ac:dyDescent="0.25">
      <c r="B69" s="4"/>
      <c r="C69" s="45">
        <v>4</v>
      </c>
      <c r="D69" s="2" t="s">
        <v>78</v>
      </c>
      <c r="E69" s="78"/>
      <c r="F69" s="148" t="str">
        <f t="shared" si="13"/>
        <v/>
      </c>
      <c r="G69" s="220">
        <v>0</v>
      </c>
      <c r="H69" s="48" t="s">
        <v>77</v>
      </c>
      <c r="I69" s="85"/>
    </row>
    <row r="70" spans="2:9" x14ac:dyDescent="0.25">
      <c r="B70" s="4"/>
      <c r="C70" s="45">
        <v>5</v>
      </c>
      <c r="D70" s="2" t="s">
        <v>79</v>
      </c>
      <c r="E70" s="78"/>
      <c r="F70" s="148" t="str">
        <f t="shared" si="13"/>
        <v/>
      </c>
      <c r="G70" s="220">
        <v>0</v>
      </c>
      <c r="H70" s="48" t="s">
        <v>77</v>
      </c>
      <c r="I70" s="85"/>
    </row>
    <row r="71" spans="2:9" x14ac:dyDescent="0.25">
      <c r="B71" s="4"/>
      <c r="C71" s="45">
        <v>6</v>
      </c>
      <c r="D71" s="2" t="s">
        <v>80</v>
      </c>
      <c r="E71" s="78"/>
      <c r="F71" s="148" t="str">
        <f t="shared" si="13"/>
        <v/>
      </c>
      <c r="G71" s="220">
        <v>0</v>
      </c>
      <c r="H71" s="48" t="s">
        <v>77</v>
      </c>
      <c r="I71" s="85"/>
    </row>
    <row r="72" spans="2:9" x14ac:dyDescent="0.25">
      <c r="B72" s="4"/>
      <c r="C72" s="45">
        <v>7</v>
      </c>
      <c r="D72" s="2" t="s">
        <v>81</v>
      </c>
      <c r="E72" s="78"/>
      <c r="F72" s="148" t="str">
        <f t="shared" si="13"/>
        <v/>
      </c>
      <c r="G72" s="220">
        <v>0</v>
      </c>
      <c r="H72" s="48" t="s">
        <v>77</v>
      </c>
      <c r="I72" s="85"/>
    </row>
    <row r="73" spans="2:9" ht="13.8" thickBot="1" x14ac:dyDescent="0.3">
      <c r="B73" s="19"/>
      <c r="C73" s="20"/>
      <c r="D73" s="21" t="s">
        <v>11</v>
      </c>
      <c r="E73" s="73"/>
      <c r="F73" s="150">
        <f>SUM(F66:F72)</f>
        <v>0</v>
      </c>
      <c r="G73" s="151">
        <f>SUM(G66:G72)</f>
        <v>0</v>
      </c>
      <c r="H73" s="18"/>
      <c r="I73" s="85"/>
    </row>
    <row r="74" spans="2:9" ht="13.8" thickBot="1" x14ac:dyDescent="0.3">
      <c r="B74" s="22" t="s">
        <v>82</v>
      </c>
      <c r="C74" s="23" t="s">
        <v>83</v>
      </c>
      <c r="D74" s="24"/>
      <c r="E74" s="74"/>
      <c r="F74" s="173"/>
      <c r="G74" s="70"/>
      <c r="H74" s="18"/>
      <c r="I74" s="85"/>
    </row>
    <row r="75" spans="2:9" x14ac:dyDescent="0.25">
      <c r="B75" s="3"/>
      <c r="C75" s="17">
        <v>1</v>
      </c>
      <c r="D75" s="5" t="s">
        <v>84</v>
      </c>
      <c r="E75" s="71"/>
      <c r="F75" s="152" t="str">
        <f>IFERROR(G75/$G$94,"")</f>
        <v/>
      </c>
      <c r="G75" s="218">
        <v>273.95999999999998</v>
      </c>
      <c r="H75" s="48" t="s">
        <v>85</v>
      </c>
      <c r="I75" s="88"/>
    </row>
    <row r="76" spans="2:9" x14ac:dyDescent="0.25">
      <c r="B76" s="4"/>
      <c r="C76" s="45">
        <v>2</v>
      </c>
      <c r="D76" s="2" t="s">
        <v>86</v>
      </c>
      <c r="E76" s="72"/>
      <c r="F76" s="152" t="str">
        <f t="shared" ref="F76:F82" si="14">IFERROR(G76/$G$94,"")</f>
        <v/>
      </c>
      <c r="G76" s="220">
        <v>1420.7</v>
      </c>
      <c r="H76" s="48" t="s">
        <v>85</v>
      </c>
      <c r="I76" s="88"/>
    </row>
    <row r="77" spans="2:9" x14ac:dyDescent="0.25">
      <c r="B77" s="4"/>
      <c r="C77" s="45">
        <v>3</v>
      </c>
      <c r="D77" s="2" t="s">
        <v>87</v>
      </c>
      <c r="E77" s="72"/>
      <c r="F77" s="152" t="str">
        <f t="shared" si="14"/>
        <v/>
      </c>
      <c r="G77" s="220">
        <v>1930.82</v>
      </c>
      <c r="H77" s="48" t="s">
        <v>85</v>
      </c>
      <c r="I77" s="88"/>
    </row>
    <row r="78" spans="2:9" x14ac:dyDescent="0.25">
      <c r="B78" s="4"/>
      <c r="C78" s="45">
        <v>4</v>
      </c>
      <c r="D78" s="2" t="s">
        <v>88</v>
      </c>
      <c r="E78" s="72"/>
      <c r="F78" s="152" t="str">
        <f t="shared" si="14"/>
        <v/>
      </c>
      <c r="G78" s="220">
        <v>43.23</v>
      </c>
      <c r="H78" s="48" t="s">
        <v>85</v>
      </c>
      <c r="I78" s="88"/>
    </row>
    <row r="79" spans="2:9" x14ac:dyDescent="0.25">
      <c r="B79" s="4"/>
      <c r="C79" s="45">
        <v>5</v>
      </c>
      <c r="D79" s="2" t="s">
        <v>92</v>
      </c>
      <c r="E79" s="72"/>
      <c r="F79" s="152" t="str">
        <f t="shared" si="14"/>
        <v/>
      </c>
      <c r="G79" s="220">
        <v>913.92499999999995</v>
      </c>
      <c r="H79" s="48" t="s">
        <v>85</v>
      </c>
      <c r="I79" s="88"/>
    </row>
    <row r="80" spans="2:9" x14ac:dyDescent="0.25">
      <c r="B80" s="4"/>
      <c r="C80" s="45">
        <v>6</v>
      </c>
      <c r="D80" s="2" t="s">
        <v>93</v>
      </c>
      <c r="E80" s="72"/>
      <c r="F80" s="152" t="str">
        <f t="shared" si="14"/>
        <v/>
      </c>
      <c r="G80" s="220">
        <v>931.46</v>
      </c>
      <c r="H80" s="48" t="s">
        <v>85</v>
      </c>
      <c r="I80" s="88"/>
    </row>
    <row r="81" spans="1:9" x14ac:dyDescent="0.25">
      <c r="B81" s="4"/>
      <c r="C81" s="45">
        <v>7</v>
      </c>
      <c r="D81" s="2" t="s">
        <v>96</v>
      </c>
      <c r="E81" s="72"/>
      <c r="F81" s="152" t="str">
        <f t="shared" si="14"/>
        <v/>
      </c>
      <c r="G81" s="220">
        <v>927.81</v>
      </c>
      <c r="H81" s="48" t="s">
        <v>85</v>
      </c>
      <c r="I81" s="88"/>
    </row>
    <row r="82" spans="1:9" x14ac:dyDescent="0.25">
      <c r="B82" s="60"/>
      <c r="C82" s="117">
        <v>8</v>
      </c>
      <c r="D82" s="81" t="s">
        <v>31</v>
      </c>
      <c r="E82" s="76"/>
      <c r="F82" s="152" t="str">
        <f t="shared" si="14"/>
        <v/>
      </c>
      <c r="G82" s="223">
        <f>(($G$14)/220*1.5*26)</f>
        <v>1249.9088727272729</v>
      </c>
      <c r="H82" s="62" t="s">
        <v>97</v>
      </c>
      <c r="I82" s="89"/>
    </row>
    <row r="83" spans="1:9" ht="13.8" thickBot="1" x14ac:dyDescent="0.3">
      <c r="B83" s="19"/>
      <c r="C83" s="33"/>
      <c r="D83" s="21" t="s">
        <v>11</v>
      </c>
      <c r="E83" s="73"/>
      <c r="F83" s="150">
        <f>SUM(F75:F82)</f>
        <v>0</v>
      </c>
      <c r="G83" s="151">
        <f>SUM(G75:G82)</f>
        <v>7691.8138727272735</v>
      </c>
      <c r="H83" s="18"/>
      <c r="I83" s="85"/>
    </row>
    <row r="84" spans="1:9" ht="13.8" thickBot="1" x14ac:dyDescent="0.3">
      <c r="B84" s="22" t="s">
        <v>98</v>
      </c>
      <c r="C84" s="23" t="s">
        <v>99</v>
      </c>
      <c r="D84" s="24"/>
      <c r="E84" s="79"/>
      <c r="F84" s="175"/>
      <c r="G84" s="70"/>
      <c r="H84" s="18"/>
      <c r="I84" s="85"/>
    </row>
    <row r="85" spans="1:9" x14ac:dyDescent="0.25">
      <c r="B85" s="3"/>
      <c r="C85" s="17">
        <v>1</v>
      </c>
      <c r="D85" s="5" t="s">
        <v>100</v>
      </c>
      <c r="E85" s="222">
        <v>0.02</v>
      </c>
      <c r="F85" s="152" t="str">
        <f>IFERROR(G85/$G$94,"")</f>
        <v/>
      </c>
      <c r="G85" s="154">
        <f>IFERROR(($G$64+$G$73+$G$83)*E85,"")</f>
        <v>393.04801869373478</v>
      </c>
      <c r="H85" s="18"/>
      <c r="I85" s="85"/>
    </row>
    <row r="86" spans="1:9" x14ac:dyDescent="0.25">
      <c r="B86" s="4"/>
      <c r="C86" s="45">
        <v>2</v>
      </c>
      <c r="D86" s="2" t="s">
        <v>101</v>
      </c>
      <c r="E86" s="221">
        <v>0.04</v>
      </c>
      <c r="F86" s="152" t="str">
        <f>IFERROR(G86/$G$94,"")</f>
        <v/>
      </c>
      <c r="G86" s="154">
        <f>IFERROR(($G$64+$G$73+$G$83+G85)*E86,"")</f>
        <v>801.81795813521899</v>
      </c>
      <c r="H86" s="18"/>
      <c r="I86" s="85"/>
    </row>
    <row r="87" spans="1:9" ht="13.8" thickBot="1" x14ac:dyDescent="0.3">
      <c r="B87" s="27"/>
      <c r="C87" s="20"/>
      <c r="D87" s="21" t="s">
        <v>11</v>
      </c>
      <c r="E87" s="156">
        <f>SUM(E85:E86)</f>
        <v>0.06</v>
      </c>
      <c r="F87" s="150">
        <f>SUM(F85:F86)</f>
        <v>0</v>
      </c>
      <c r="G87" s="151">
        <f>SUM(G85:G86)</f>
        <v>1194.8659768289538</v>
      </c>
      <c r="H87" s="18"/>
      <c r="I87" s="85"/>
    </row>
    <row r="88" spans="1:9" ht="13.8" thickBot="1" x14ac:dyDescent="0.3">
      <c r="B88" s="22" t="s">
        <v>102</v>
      </c>
      <c r="C88" s="23" t="s">
        <v>103</v>
      </c>
      <c r="D88" s="24"/>
      <c r="E88" s="79"/>
      <c r="F88" s="175"/>
      <c r="G88" s="70"/>
      <c r="H88" s="18"/>
      <c r="I88" s="85"/>
    </row>
    <row r="89" spans="1:9" ht="12.75" customHeight="1" x14ac:dyDescent="0.25">
      <c r="B89" s="4"/>
      <c r="C89" s="17">
        <v>1</v>
      </c>
      <c r="D89" s="5" t="s">
        <v>104</v>
      </c>
      <c r="E89" s="222" t="e">
        <f>#REF!</f>
        <v>#REF!</v>
      </c>
      <c r="F89" s="152" t="str">
        <f>IFERROR(G89/$G$94,"")</f>
        <v/>
      </c>
      <c r="G89" s="218" t="str">
        <f>IFERROR(($G$64+$G$73+$G$83+$G$87)*E89/(100%-$E$93),"")</f>
        <v/>
      </c>
      <c r="H89" s="48" t="s">
        <v>105</v>
      </c>
      <c r="I89" s="85"/>
    </row>
    <row r="90" spans="1:9" x14ac:dyDescent="0.25">
      <c r="B90" s="4"/>
      <c r="C90" s="45">
        <v>2</v>
      </c>
      <c r="D90" s="2" t="s">
        <v>106</v>
      </c>
      <c r="E90" s="147">
        <v>0</v>
      </c>
      <c r="F90" s="152" t="str">
        <f t="shared" ref="F90:F92" si="15">IFERROR(G90/$G$94,"")</f>
        <v/>
      </c>
      <c r="G90" s="218" t="str">
        <f>IFERROR(($G$64+$G$73+$G$83+$G$87)*E90/(100%-$E$93),"")</f>
        <v/>
      </c>
      <c r="H90" s="48" t="s">
        <v>107</v>
      </c>
      <c r="I90" s="85"/>
    </row>
    <row r="91" spans="1:9" x14ac:dyDescent="0.25">
      <c r="B91" s="4"/>
      <c r="C91" s="45">
        <v>3</v>
      </c>
      <c r="D91" s="2" t="s">
        <v>108</v>
      </c>
      <c r="E91" s="147">
        <v>6.4999999999999997E-3</v>
      </c>
      <c r="F91" s="152" t="str">
        <f t="shared" si="15"/>
        <v/>
      </c>
      <c r="G91" s="218" t="str">
        <f>IFERROR(($G$64+$G$73+$G$83+$G$87)*E91/(100%-$E$93),"")</f>
        <v/>
      </c>
      <c r="H91" s="48" t="s">
        <v>109</v>
      </c>
      <c r="I91" s="85"/>
    </row>
    <row r="92" spans="1:9" x14ac:dyDescent="0.25">
      <c r="B92" s="4"/>
      <c r="C92" s="45">
        <v>4</v>
      </c>
      <c r="D92" s="2" t="s">
        <v>110</v>
      </c>
      <c r="E92" s="147">
        <v>0.03</v>
      </c>
      <c r="F92" s="152" t="str">
        <f t="shared" si="15"/>
        <v/>
      </c>
      <c r="G92" s="218" t="str">
        <f>IFERROR(($G$64+$G$73+$G$83+$G$87)*E92/(100%-$E$93),"")</f>
        <v/>
      </c>
      <c r="H92" s="48" t="s">
        <v>109</v>
      </c>
      <c r="I92" s="85"/>
    </row>
    <row r="93" spans="1:9" ht="13.8" thickBot="1" x14ac:dyDescent="0.3">
      <c r="B93" s="19"/>
      <c r="C93" s="20"/>
      <c r="D93" s="21" t="s">
        <v>11</v>
      </c>
      <c r="E93" s="156" t="e">
        <f>SUM(E89:E92)</f>
        <v>#REF!</v>
      </c>
      <c r="F93" s="150">
        <f>SUM(F89:F92)</f>
        <v>0</v>
      </c>
      <c r="G93" s="151">
        <f>SUM(G89:G92)</f>
        <v>0</v>
      </c>
      <c r="H93" s="54"/>
      <c r="I93" s="85"/>
    </row>
    <row r="94" spans="1:9" ht="13.8" thickBot="1" x14ac:dyDescent="0.3">
      <c r="B94" s="35" t="s">
        <v>111</v>
      </c>
      <c r="C94" s="36"/>
      <c r="D94" s="37"/>
      <c r="E94" s="80"/>
      <c r="F94" s="155">
        <f>F64+F73+F83+F87+F93</f>
        <v>0.50890571333333323</v>
      </c>
      <c r="G94" s="224" t="e">
        <f>(G64+G73+G83+G87)/(1-E93)</f>
        <v>#REF!</v>
      </c>
      <c r="H94" s="55"/>
      <c r="I94" s="85"/>
    </row>
    <row r="95" spans="1:9" x14ac:dyDescent="0.25">
      <c r="G95" s="47">
        <v>23502.560000000001</v>
      </c>
      <c r="H95" s="95" t="s">
        <v>112</v>
      </c>
      <c r="I95" s="87" t="e">
        <f>G95-G94</f>
        <v>#REF!</v>
      </c>
    </row>
    <row r="96" spans="1:9" ht="27" customHeight="1" x14ac:dyDescent="0.25">
      <c r="A96" s="259" t="s">
        <v>113</v>
      </c>
      <c r="B96" s="259"/>
      <c r="C96" s="259"/>
      <c r="D96" s="259"/>
      <c r="E96" s="259"/>
      <c r="F96" s="259"/>
      <c r="G96" s="259"/>
      <c r="H96" s="6"/>
    </row>
    <row r="97" spans="4:8" ht="13.8" thickBot="1" x14ac:dyDescent="0.3"/>
    <row r="98" spans="4:8" x14ac:dyDescent="0.25">
      <c r="D98" s="234" t="s">
        <v>114</v>
      </c>
      <c r="E98" s="235"/>
      <c r="F98" s="39"/>
    </row>
    <row r="99" spans="4:8" x14ac:dyDescent="0.25">
      <c r="D99" s="40" t="s">
        <v>115</v>
      </c>
      <c r="E99" s="225" t="e">
        <f>#REF!</f>
        <v>#REF!</v>
      </c>
      <c r="F99" s="39"/>
    </row>
    <row r="100" spans="4:8" x14ac:dyDescent="0.25">
      <c r="D100" s="40" t="s">
        <v>147</v>
      </c>
      <c r="E100" s="225" t="e">
        <f>E99*26</f>
        <v>#REF!</v>
      </c>
      <c r="F100" s="39"/>
    </row>
    <row r="101" spans="4:8" ht="13.8" thickBot="1" x14ac:dyDescent="0.3">
      <c r="D101" s="8" t="s">
        <v>117</v>
      </c>
      <c r="E101" s="226" t="e">
        <f>E100*#REF!</f>
        <v>#REF!</v>
      </c>
      <c r="F101" s="39"/>
    </row>
    <row r="102" spans="4:8" ht="13.8" thickBot="1" x14ac:dyDescent="0.3">
      <c r="D102" s="41" t="s">
        <v>118</v>
      </c>
      <c r="E102" s="172" t="str">
        <f>IFERROR((E100-E101)*(G14/E8),"")</f>
        <v/>
      </c>
      <c r="F102" s="39"/>
    </row>
    <row r="103" spans="4:8" ht="13.8" thickBot="1" x14ac:dyDescent="0.3">
      <c r="F103" s="39"/>
    </row>
    <row r="104" spans="4:8" x14ac:dyDescent="0.25">
      <c r="D104" s="234" t="s">
        <v>119</v>
      </c>
      <c r="E104" s="235"/>
      <c r="F104" s="39"/>
    </row>
    <row r="105" spans="4:8" x14ac:dyDescent="0.25">
      <c r="D105" s="40" t="s">
        <v>120</v>
      </c>
      <c r="E105" s="225" t="e">
        <f>#REF!</f>
        <v>#REF!</v>
      </c>
      <c r="F105" s="39"/>
    </row>
    <row r="106" spans="4:8" x14ac:dyDescent="0.25">
      <c r="D106" s="40" t="s">
        <v>148</v>
      </c>
      <c r="E106" s="225" t="e">
        <f>E105*2*26</f>
        <v>#REF!</v>
      </c>
      <c r="F106" s="39"/>
    </row>
    <row r="107" spans="4:8" ht="13.8" thickBot="1" x14ac:dyDescent="0.3">
      <c r="D107" s="8" t="s">
        <v>117</v>
      </c>
      <c r="E107" s="226" t="str">
        <f>IFERROR(IF(E106&lt;E8*0.06,E106,E8*0.06),"")</f>
        <v/>
      </c>
      <c r="F107" s="49"/>
      <c r="G107" s="42"/>
      <c r="H107" s="42"/>
    </row>
    <row r="108" spans="4:8" ht="13.8" thickBot="1" x14ac:dyDescent="0.3">
      <c r="D108" s="41" t="s">
        <v>118</v>
      </c>
      <c r="E108" s="172" t="str">
        <f>IFERROR((E106-E107)*(G14/E8),"")</f>
        <v/>
      </c>
      <c r="F108" s="39"/>
    </row>
    <row r="109" spans="4:8" x14ac:dyDescent="0.25">
      <c r="D109" s="6" t="s">
        <v>122</v>
      </c>
    </row>
    <row r="111" spans="4:8" x14ac:dyDescent="0.25">
      <c r="D111" s="6" t="s">
        <v>123</v>
      </c>
    </row>
    <row r="112" spans="4:8" x14ac:dyDescent="0.25">
      <c r="D112" s="6" t="s">
        <v>124</v>
      </c>
    </row>
    <row r="113" spans="1:8" x14ac:dyDescent="0.25">
      <c r="D113" s="6" t="s">
        <v>125</v>
      </c>
    </row>
    <row r="116" spans="1:8" x14ac:dyDescent="0.25">
      <c r="A116" s="259" t="s">
        <v>126</v>
      </c>
      <c r="B116" s="259"/>
      <c r="C116" s="259"/>
      <c r="D116" s="259"/>
      <c r="E116" s="259"/>
      <c r="F116" s="259"/>
      <c r="G116" s="259"/>
      <c r="H116" s="6"/>
    </row>
    <row r="117" spans="1:8" x14ac:dyDescent="0.25">
      <c r="A117" s="259" t="s">
        <v>127</v>
      </c>
      <c r="B117" s="259"/>
      <c r="C117" s="259"/>
      <c r="D117" s="259"/>
      <c r="E117" s="259"/>
      <c r="F117" s="259"/>
      <c r="G117" s="259"/>
      <c r="H117" s="6"/>
    </row>
    <row r="118" spans="1:8" x14ac:dyDescent="0.25">
      <c r="A118" s="259" t="s">
        <v>128</v>
      </c>
      <c r="B118" s="259"/>
      <c r="C118" s="259"/>
      <c r="D118" s="259"/>
      <c r="E118" s="259"/>
      <c r="F118" s="259"/>
      <c r="G118" s="259"/>
      <c r="H118" s="6"/>
    </row>
    <row r="119" spans="1:8" x14ac:dyDescent="0.25">
      <c r="A119" s="259" t="s">
        <v>129</v>
      </c>
      <c r="B119" s="259"/>
      <c r="C119" s="259"/>
      <c r="D119" s="259"/>
      <c r="E119" s="259"/>
      <c r="F119" s="259"/>
      <c r="G119" s="259"/>
      <c r="H119" s="6"/>
    </row>
    <row r="120" spans="1:8" x14ac:dyDescent="0.25">
      <c r="A120" s="259" t="s">
        <v>130</v>
      </c>
      <c r="B120" s="259"/>
      <c r="C120" s="259"/>
      <c r="D120" s="259"/>
      <c r="E120" s="259"/>
      <c r="F120" s="259"/>
      <c r="G120" s="259"/>
      <c r="H120" s="6"/>
    </row>
    <row r="121" spans="1:8" x14ac:dyDescent="0.25">
      <c r="A121" s="259" t="s">
        <v>131</v>
      </c>
      <c r="B121" s="259"/>
      <c r="C121" s="259"/>
      <c r="D121" s="259"/>
      <c r="E121" s="259"/>
      <c r="F121" s="259"/>
      <c r="G121" s="259"/>
      <c r="H121" s="6"/>
    </row>
    <row r="122" spans="1:8" ht="12.75" customHeight="1" x14ac:dyDescent="0.25">
      <c r="A122" s="259" t="s">
        <v>132</v>
      </c>
      <c r="B122" s="259"/>
      <c r="C122" s="259"/>
      <c r="D122" s="259"/>
      <c r="E122" s="259"/>
      <c r="F122" s="259"/>
      <c r="G122" s="259"/>
      <c r="H122" s="145"/>
    </row>
    <row r="123" spans="1:8" ht="27.75" customHeight="1" x14ac:dyDescent="0.25">
      <c r="A123" s="259" t="s">
        <v>133</v>
      </c>
      <c r="B123" s="259"/>
      <c r="C123" s="259"/>
      <c r="D123" s="259"/>
      <c r="E123" s="259"/>
      <c r="F123" s="259"/>
      <c r="G123" s="259"/>
      <c r="H123" s="6"/>
    </row>
    <row r="124" spans="1:8" x14ac:dyDescent="0.25">
      <c r="A124" s="259" t="s">
        <v>134</v>
      </c>
      <c r="B124" s="259"/>
      <c r="C124" s="259"/>
      <c r="D124" s="259"/>
      <c r="E124" s="259"/>
      <c r="F124" s="259"/>
      <c r="G124" s="259"/>
      <c r="H124" s="6"/>
    </row>
    <row r="125" spans="1:8" ht="27.75" customHeight="1" x14ac:dyDescent="0.25">
      <c r="A125" s="259" t="s">
        <v>135</v>
      </c>
      <c r="B125" s="259"/>
      <c r="C125" s="259"/>
      <c r="D125" s="259"/>
      <c r="E125" s="259"/>
      <c r="F125" s="259"/>
      <c r="G125" s="259"/>
      <c r="H125" s="6"/>
    </row>
    <row r="126" spans="1:8" ht="27.75" customHeight="1" x14ac:dyDescent="0.25">
      <c r="A126" s="259" t="s">
        <v>136</v>
      </c>
      <c r="B126" s="259"/>
      <c r="C126" s="259"/>
      <c r="D126" s="259"/>
      <c r="E126" s="259"/>
      <c r="F126" s="259"/>
      <c r="G126" s="259"/>
      <c r="H126" s="6"/>
    </row>
    <row r="127" spans="1:8" x14ac:dyDescent="0.25">
      <c r="A127" s="259" t="s">
        <v>137</v>
      </c>
      <c r="B127" s="259"/>
      <c r="C127" s="259"/>
      <c r="D127" s="259"/>
      <c r="E127" s="259"/>
      <c r="F127" s="259"/>
      <c r="G127" s="259"/>
      <c r="H127" s="6"/>
    </row>
    <row r="128" spans="1:8" x14ac:dyDescent="0.25">
      <c r="A128" s="259" t="s">
        <v>138</v>
      </c>
      <c r="B128" s="259"/>
      <c r="C128" s="259"/>
      <c r="D128" s="259"/>
      <c r="E128" s="259"/>
      <c r="F128" s="259"/>
      <c r="G128" s="259"/>
      <c r="H128" s="6"/>
    </row>
    <row r="129" spans="1:7" x14ac:dyDescent="0.25">
      <c r="A129" s="259" t="s">
        <v>139</v>
      </c>
      <c r="B129" s="259"/>
      <c r="C129" s="259"/>
      <c r="D129" s="259"/>
      <c r="E129" s="259"/>
      <c r="F129" s="259"/>
      <c r="G129" s="259"/>
    </row>
  </sheetData>
  <mergeCells count="29">
    <mergeCell ref="A125:G125"/>
    <mergeCell ref="A126:G126"/>
    <mergeCell ref="A127:G127"/>
    <mergeCell ref="A128:G128"/>
    <mergeCell ref="A129:G129"/>
    <mergeCell ref="A124:G124"/>
    <mergeCell ref="A96:G96"/>
    <mergeCell ref="D98:E98"/>
    <mergeCell ref="D104:E104"/>
    <mergeCell ref="A116:G116"/>
    <mergeCell ref="A117:G117"/>
    <mergeCell ref="A118:G118"/>
    <mergeCell ref="A119:G119"/>
    <mergeCell ref="A120:G120"/>
    <mergeCell ref="A121:G121"/>
    <mergeCell ref="A122:G122"/>
    <mergeCell ref="A123:G123"/>
    <mergeCell ref="C12:D12"/>
    <mergeCell ref="B1:G1"/>
    <mergeCell ref="C2:G2"/>
    <mergeCell ref="E4:G4"/>
    <mergeCell ref="E7:G7"/>
    <mergeCell ref="E8:G8"/>
    <mergeCell ref="E9:G9"/>
    <mergeCell ref="E10:G10"/>
    <mergeCell ref="E11:G11"/>
    <mergeCell ref="E5:G5"/>
    <mergeCell ref="E3:G3"/>
    <mergeCell ref="E6:G6"/>
  </mergeCells>
  <printOptions horizontalCentered="1"/>
  <pageMargins left="0.7" right="0.7" top="0.75" bottom="0.75" header="0.3" footer="0.3"/>
  <pageSetup paperSize="9" scale="53" fitToHeight="0"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C89D92-CAC0-4DA4-ACA8-79F1F1F65D8B}">
  <sheetPr>
    <pageSetUpPr fitToPage="1"/>
  </sheetPr>
  <dimension ref="A1:I138"/>
  <sheetViews>
    <sheetView showGridLines="0" topLeftCell="A50" zoomScale="85" zoomScaleNormal="85" workbookViewId="0">
      <selection activeCell="D19" sqref="D19"/>
    </sheetView>
  </sheetViews>
  <sheetFormatPr defaultRowHeight="13.2" x14ac:dyDescent="0.25"/>
  <cols>
    <col min="1" max="1" width="3.109375" style="6" customWidth="1"/>
    <col min="2" max="3" width="3.5546875" style="6" customWidth="1"/>
    <col min="4" max="4" width="83.88671875" style="6" customWidth="1"/>
    <col min="5" max="6" width="23.33203125" style="6" customWidth="1"/>
    <col min="7" max="7" width="23.33203125" style="38" customWidth="1"/>
    <col min="8" max="8" width="9.109375" style="38" customWidth="1"/>
    <col min="9" max="9" width="9.109375" style="46" customWidth="1"/>
    <col min="10" max="155" width="9.109375" style="6"/>
    <col min="156" max="156" width="3.33203125" style="6" customWidth="1"/>
    <col min="157" max="157" width="42.44140625" style="6" bestFit="1" customWidth="1"/>
    <col min="158" max="158" width="11.33203125" style="6" customWidth="1"/>
    <col min="159" max="159" width="13.88671875" style="6" customWidth="1"/>
    <col min="160" max="160" width="21.6640625" style="6" customWidth="1"/>
    <col min="161" max="161" width="9.109375" style="6"/>
    <col min="162" max="162" width="18.5546875" style="6" bestFit="1" customWidth="1"/>
    <col min="163" max="411" width="9.109375" style="6"/>
    <col min="412" max="412" width="3.33203125" style="6" customWidth="1"/>
    <col min="413" max="413" width="42.44140625" style="6" bestFit="1" customWidth="1"/>
    <col min="414" max="414" width="11.33203125" style="6" customWidth="1"/>
    <col min="415" max="415" width="13.88671875" style="6" customWidth="1"/>
    <col min="416" max="416" width="21.6640625" style="6" customWidth="1"/>
    <col min="417" max="417" width="9.109375" style="6"/>
    <col min="418" max="418" width="18.5546875" style="6" bestFit="1" customWidth="1"/>
    <col min="419" max="667" width="9.109375" style="6"/>
    <col min="668" max="668" width="3.33203125" style="6" customWidth="1"/>
    <col min="669" max="669" width="42.44140625" style="6" bestFit="1" customWidth="1"/>
    <col min="670" max="670" width="11.33203125" style="6" customWidth="1"/>
    <col min="671" max="671" width="13.88671875" style="6" customWidth="1"/>
    <col min="672" max="672" width="21.6640625" style="6" customWidth="1"/>
    <col min="673" max="673" width="9.109375" style="6"/>
    <col min="674" max="674" width="18.5546875" style="6" bestFit="1" customWidth="1"/>
    <col min="675" max="923" width="9.109375" style="6"/>
    <col min="924" max="924" width="3.33203125" style="6" customWidth="1"/>
    <col min="925" max="925" width="42.44140625" style="6" bestFit="1" customWidth="1"/>
    <col min="926" max="926" width="11.33203125" style="6" customWidth="1"/>
    <col min="927" max="927" width="13.88671875" style="6" customWidth="1"/>
    <col min="928" max="928" width="21.6640625" style="6" customWidth="1"/>
    <col min="929" max="929" width="9.109375" style="6"/>
    <col min="930" max="930" width="18.5546875" style="6" bestFit="1" customWidth="1"/>
    <col min="931" max="1179" width="9.109375" style="6"/>
    <col min="1180" max="1180" width="3.33203125" style="6" customWidth="1"/>
    <col min="1181" max="1181" width="42.44140625" style="6" bestFit="1" customWidth="1"/>
    <col min="1182" max="1182" width="11.33203125" style="6" customWidth="1"/>
    <col min="1183" max="1183" width="13.88671875" style="6" customWidth="1"/>
    <col min="1184" max="1184" width="21.6640625" style="6" customWidth="1"/>
    <col min="1185" max="1185" width="9.109375" style="6"/>
    <col min="1186" max="1186" width="18.5546875" style="6" bestFit="1" customWidth="1"/>
    <col min="1187" max="1435" width="9.109375" style="6"/>
    <col min="1436" max="1436" width="3.33203125" style="6" customWidth="1"/>
    <col min="1437" max="1437" width="42.44140625" style="6" bestFit="1" customWidth="1"/>
    <col min="1438" max="1438" width="11.33203125" style="6" customWidth="1"/>
    <col min="1439" max="1439" width="13.88671875" style="6" customWidth="1"/>
    <col min="1440" max="1440" width="21.6640625" style="6" customWidth="1"/>
    <col min="1441" max="1441" width="9.109375" style="6"/>
    <col min="1442" max="1442" width="18.5546875" style="6" bestFit="1" customWidth="1"/>
    <col min="1443" max="1691" width="9.109375" style="6"/>
    <col min="1692" max="1692" width="3.33203125" style="6" customWidth="1"/>
    <col min="1693" max="1693" width="42.44140625" style="6" bestFit="1" customWidth="1"/>
    <col min="1694" max="1694" width="11.33203125" style="6" customWidth="1"/>
    <col min="1695" max="1695" width="13.88671875" style="6" customWidth="1"/>
    <col min="1696" max="1696" width="21.6640625" style="6" customWidth="1"/>
    <col min="1697" max="1697" width="9.109375" style="6"/>
    <col min="1698" max="1698" width="18.5546875" style="6" bestFit="1" customWidth="1"/>
    <col min="1699" max="1947" width="9.109375" style="6"/>
    <col min="1948" max="1948" width="3.33203125" style="6" customWidth="1"/>
    <col min="1949" max="1949" width="42.44140625" style="6" bestFit="1" customWidth="1"/>
    <col min="1950" max="1950" width="11.33203125" style="6" customWidth="1"/>
    <col min="1951" max="1951" width="13.88671875" style="6" customWidth="1"/>
    <col min="1952" max="1952" width="21.6640625" style="6" customWidth="1"/>
    <col min="1953" max="1953" width="9.109375" style="6"/>
    <col min="1954" max="1954" width="18.5546875" style="6" bestFit="1" customWidth="1"/>
    <col min="1955" max="2203" width="9.109375" style="6"/>
    <col min="2204" max="2204" width="3.33203125" style="6" customWidth="1"/>
    <col min="2205" max="2205" width="42.44140625" style="6" bestFit="1" customWidth="1"/>
    <col min="2206" max="2206" width="11.33203125" style="6" customWidth="1"/>
    <col min="2207" max="2207" width="13.88671875" style="6" customWidth="1"/>
    <col min="2208" max="2208" width="21.6640625" style="6" customWidth="1"/>
    <col min="2209" max="2209" width="9.109375" style="6"/>
    <col min="2210" max="2210" width="18.5546875" style="6" bestFit="1" customWidth="1"/>
    <col min="2211" max="2459" width="9.109375" style="6"/>
    <col min="2460" max="2460" width="3.33203125" style="6" customWidth="1"/>
    <col min="2461" max="2461" width="42.44140625" style="6" bestFit="1" customWidth="1"/>
    <col min="2462" max="2462" width="11.33203125" style="6" customWidth="1"/>
    <col min="2463" max="2463" width="13.88671875" style="6" customWidth="1"/>
    <col min="2464" max="2464" width="21.6640625" style="6" customWidth="1"/>
    <col min="2465" max="2465" width="9.109375" style="6"/>
    <col min="2466" max="2466" width="18.5546875" style="6" bestFit="1" customWidth="1"/>
    <col min="2467" max="2715" width="9.109375" style="6"/>
    <col min="2716" max="2716" width="3.33203125" style="6" customWidth="1"/>
    <col min="2717" max="2717" width="42.44140625" style="6" bestFit="1" customWidth="1"/>
    <col min="2718" max="2718" width="11.33203125" style="6" customWidth="1"/>
    <col min="2719" max="2719" width="13.88671875" style="6" customWidth="1"/>
    <col min="2720" max="2720" width="21.6640625" style="6" customWidth="1"/>
    <col min="2721" max="2721" width="9.109375" style="6"/>
    <col min="2722" max="2722" width="18.5546875" style="6" bestFit="1" customWidth="1"/>
    <col min="2723" max="2971" width="9.109375" style="6"/>
    <col min="2972" max="2972" width="3.33203125" style="6" customWidth="1"/>
    <col min="2973" max="2973" width="42.44140625" style="6" bestFit="1" customWidth="1"/>
    <col min="2974" max="2974" width="11.33203125" style="6" customWidth="1"/>
    <col min="2975" max="2975" width="13.88671875" style="6" customWidth="1"/>
    <col min="2976" max="2976" width="21.6640625" style="6" customWidth="1"/>
    <col min="2977" max="2977" width="9.109375" style="6"/>
    <col min="2978" max="2978" width="18.5546875" style="6" bestFit="1" customWidth="1"/>
    <col min="2979" max="3227" width="9.109375" style="6"/>
    <col min="3228" max="3228" width="3.33203125" style="6" customWidth="1"/>
    <col min="3229" max="3229" width="42.44140625" style="6" bestFit="1" customWidth="1"/>
    <col min="3230" max="3230" width="11.33203125" style="6" customWidth="1"/>
    <col min="3231" max="3231" width="13.88671875" style="6" customWidth="1"/>
    <col min="3232" max="3232" width="21.6640625" style="6" customWidth="1"/>
    <col min="3233" max="3233" width="9.109375" style="6"/>
    <col min="3234" max="3234" width="18.5546875" style="6" bestFit="1" customWidth="1"/>
    <col min="3235" max="3483" width="9.109375" style="6"/>
    <col min="3484" max="3484" width="3.33203125" style="6" customWidth="1"/>
    <col min="3485" max="3485" width="42.44140625" style="6" bestFit="1" customWidth="1"/>
    <col min="3486" max="3486" width="11.33203125" style="6" customWidth="1"/>
    <col min="3487" max="3487" width="13.88671875" style="6" customWidth="1"/>
    <col min="3488" max="3488" width="21.6640625" style="6" customWidth="1"/>
    <col min="3489" max="3489" width="9.109375" style="6"/>
    <col min="3490" max="3490" width="18.5546875" style="6" bestFit="1" customWidth="1"/>
    <col min="3491" max="3739" width="9.109375" style="6"/>
    <col min="3740" max="3740" width="3.33203125" style="6" customWidth="1"/>
    <col min="3741" max="3741" width="42.44140625" style="6" bestFit="1" customWidth="1"/>
    <col min="3742" max="3742" width="11.33203125" style="6" customWidth="1"/>
    <col min="3743" max="3743" width="13.88671875" style="6" customWidth="1"/>
    <col min="3744" max="3744" width="21.6640625" style="6" customWidth="1"/>
    <col min="3745" max="3745" width="9.109375" style="6"/>
    <col min="3746" max="3746" width="18.5546875" style="6" bestFit="1" customWidth="1"/>
    <col min="3747" max="3995" width="9.109375" style="6"/>
    <col min="3996" max="3996" width="3.33203125" style="6" customWidth="1"/>
    <col min="3997" max="3997" width="42.44140625" style="6" bestFit="1" customWidth="1"/>
    <col min="3998" max="3998" width="11.33203125" style="6" customWidth="1"/>
    <col min="3999" max="3999" width="13.88671875" style="6" customWidth="1"/>
    <col min="4000" max="4000" width="21.6640625" style="6" customWidth="1"/>
    <col min="4001" max="4001" width="9.109375" style="6"/>
    <col min="4002" max="4002" width="18.5546875" style="6" bestFit="1" customWidth="1"/>
    <col min="4003" max="4251" width="9.109375" style="6"/>
    <col min="4252" max="4252" width="3.33203125" style="6" customWidth="1"/>
    <col min="4253" max="4253" width="42.44140625" style="6" bestFit="1" customWidth="1"/>
    <col min="4254" max="4254" width="11.33203125" style="6" customWidth="1"/>
    <col min="4255" max="4255" width="13.88671875" style="6" customWidth="1"/>
    <col min="4256" max="4256" width="21.6640625" style="6" customWidth="1"/>
    <col min="4257" max="4257" width="9.109375" style="6"/>
    <col min="4258" max="4258" width="18.5546875" style="6" bestFit="1" customWidth="1"/>
    <col min="4259" max="4507" width="9.109375" style="6"/>
    <col min="4508" max="4508" width="3.33203125" style="6" customWidth="1"/>
    <col min="4509" max="4509" width="42.44140625" style="6" bestFit="1" customWidth="1"/>
    <col min="4510" max="4510" width="11.33203125" style="6" customWidth="1"/>
    <col min="4511" max="4511" width="13.88671875" style="6" customWidth="1"/>
    <col min="4512" max="4512" width="21.6640625" style="6" customWidth="1"/>
    <col min="4513" max="4513" width="9.109375" style="6"/>
    <col min="4514" max="4514" width="18.5546875" style="6" bestFit="1" customWidth="1"/>
    <col min="4515" max="4763" width="9.109375" style="6"/>
    <col min="4764" max="4764" width="3.33203125" style="6" customWidth="1"/>
    <col min="4765" max="4765" width="42.44140625" style="6" bestFit="1" customWidth="1"/>
    <col min="4766" max="4766" width="11.33203125" style="6" customWidth="1"/>
    <col min="4767" max="4767" width="13.88671875" style="6" customWidth="1"/>
    <col min="4768" max="4768" width="21.6640625" style="6" customWidth="1"/>
    <col min="4769" max="4769" width="9.109375" style="6"/>
    <col min="4770" max="4770" width="18.5546875" style="6" bestFit="1" customWidth="1"/>
    <col min="4771" max="5019" width="9.109375" style="6"/>
    <col min="5020" max="5020" width="3.33203125" style="6" customWidth="1"/>
    <col min="5021" max="5021" width="42.44140625" style="6" bestFit="1" customWidth="1"/>
    <col min="5022" max="5022" width="11.33203125" style="6" customWidth="1"/>
    <col min="5023" max="5023" width="13.88671875" style="6" customWidth="1"/>
    <col min="5024" max="5024" width="21.6640625" style="6" customWidth="1"/>
    <col min="5025" max="5025" width="9.109375" style="6"/>
    <col min="5026" max="5026" width="18.5546875" style="6" bestFit="1" customWidth="1"/>
    <col min="5027" max="5275" width="9.109375" style="6"/>
    <col min="5276" max="5276" width="3.33203125" style="6" customWidth="1"/>
    <col min="5277" max="5277" width="42.44140625" style="6" bestFit="1" customWidth="1"/>
    <col min="5278" max="5278" width="11.33203125" style="6" customWidth="1"/>
    <col min="5279" max="5279" width="13.88671875" style="6" customWidth="1"/>
    <col min="5280" max="5280" width="21.6640625" style="6" customWidth="1"/>
    <col min="5281" max="5281" width="9.109375" style="6"/>
    <col min="5282" max="5282" width="18.5546875" style="6" bestFit="1" customWidth="1"/>
    <col min="5283" max="5531" width="9.109375" style="6"/>
    <col min="5532" max="5532" width="3.33203125" style="6" customWidth="1"/>
    <col min="5533" max="5533" width="42.44140625" style="6" bestFit="1" customWidth="1"/>
    <col min="5534" max="5534" width="11.33203125" style="6" customWidth="1"/>
    <col min="5535" max="5535" width="13.88671875" style="6" customWidth="1"/>
    <col min="5536" max="5536" width="21.6640625" style="6" customWidth="1"/>
    <col min="5537" max="5537" width="9.109375" style="6"/>
    <col min="5538" max="5538" width="18.5546875" style="6" bestFit="1" customWidth="1"/>
    <col min="5539" max="5787" width="9.109375" style="6"/>
    <col min="5788" max="5788" width="3.33203125" style="6" customWidth="1"/>
    <col min="5789" max="5789" width="42.44140625" style="6" bestFit="1" customWidth="1"/>
    <col min="5790" max="5790" width="11.33203125" style="6" customWidth="1"/>
    <col min="5791" max="5791" width="13.88671875" style="6" customWidth="1"/>
    <col min="5792" max="5792" width="21.6640625" style="6" customWidth="1"/>
    <col min="5793" max="5793" width="9.109375" style="6"/>
    <col min="5794" max="5794" width="18.5546875" style="6" bestFit="1" customWidth="1"/>
    <col min="5795" max="6043" width="9.109375" style="6"/>
    <col min="6044" max="6044" width="3.33203125" style="6" customWidth="1"/>
    <col min="6045" max="6045" width="42.44140625" style="6" bestFit="1" customWidth="1"/>
    <col min="6046" max="6046" width="11.33203125" style="6" customWidth="1"/>
    <col min="6047" max="6047" width="13.88671875" style="6" customWidth="1"/>
    <col min="6048" max="6048" width="21.6640625" style="6" customWidth="1"/>
    <col min="6049" max="6049" width="9.109375" style="6"/>
    <col min="6050" max="6050" width="18.5546875" style="6" bestFit="1" customWidth="1"/>
    <col min="6051" max="6299" width="9.109375" style="6"/>
    <col min="6300" max="6300" width="3.33203125" style="6" customWidth="1"/>
    <col min="6301" max="6301" width="42.44140625" style="6" bestFit="1" customWidth="1"/>
    <col min="6302" max="6302" width="11.33203125" style="6" customWidth="1"/>
    <col min="6303" max="6303" width="13.88671875" style="6" customWidth="1"/>
    <col min="6304" max="6304" width="21.6640625" style="6" customWidth="1"/>
    <col min="6305" max="6305" width="9.109375" style="6"/>
    <col min="6306" max="6306" width="18.5546875" style="6" bestFit="1" customWidth="1"/>
    <col min="6307" max="6555" width="9.109375" style="6"/>
    <col min="6556" max="6556" width="3.33203125" style="6" customWidth="1"/>
    <col min="6557" max="6557" width="42.44140625" style="6" bestFit="1" customWidth="1"/>
    <col min="6558" max="6558" width="11.33203125" style="6" customWidth="1"/>
    <col min="6559" max="6559" width="13.88671875" style="6" customWidth="1"/>
    <col min="6560" max="6560" width="21.6640625" style="6" customWidth="1"/>
    <col min="6561" max="6561" width="9.109375" style="6"/>
    <col min="6562" max="6562" width="18.5546875" style="6" bestFit="1" customWidth="1"/>
    <col min="6563" max="6811" width="9.109375" style="6"/>
    <col min="6812" max="6812" width="3.33203125" style="6" customWidth="1"/>
    <col min="6813" max="6813" width="42.44140625" style="6" bestFit="1" customWidth="1"/>
    <col min="6814" max="6814" width="11.33203125" style="6" customWidth="1"/>
    <col min="6815" max="6815" width="13.88671875" style="6" customWidth="1"/>
    <col min="6816" max="6816" width="21.6640625" style="6" customWidth="1"/>
    <col min="6817" max="6817" width="9.109375" style="6"/>
    <col min="6818" max="6818" width="18.5546875" style="6" bestFit="1" customWidth="1"/>
    <col min="6819" max="7067" width="9.109375" style="6"/>
    <col min="7068" max="7068" width="3.33203125" style="6" customWidth="1"/>
    <col min="7069" max="7069" width="42.44140625" style="6" bestFit="1" customWidth="1"/>
    <col min="7070" max="7070" width="11.33203125" style="6" customWidth="1"/>
    <col min="7071" max="7071" width="13.88671875" style="6" customWidth="1"/>
    <col min="7072" max="7072" width="21.6640625" style="6" customWidth="1"/>
    <col min="7073" max="7073" width="9.109375" style="6"/>
    <col min="7074" max="7074" width="18.5546875" style="6" bestFit="1" customWidth="1"/>
    <col min="7075" max="7323" width="9.109375" style="6"/>
    <col min="7324" max="7324" width="3.33203125" style="6" customWidth="1"/>
    <col min="7325" max="7325" width="42.44140625" style="6" bestFit="1" customWidth="1"/>
    <col min="7326" max="7326" width="11.33203125" style="6" customWidth="1"/>
    <col min="7327" max="7327" width="13.88671875" style="6" customWidth="1"/>
    <col min="7328" max="7328" width="21.6640625" style="6" customWidth="1"/>
    <col min="7329" max="7329" width="9.109375" style="6"/>
    <col min="7330" max="7330" width="18.5546875" style="6" bestFit="1" customWidth="1"/>
    <col min="7331" max="7579" width="9.109375" style="6"/>
    <col min="7580" max="7580" width="3.33203125" style="6" customWidth="1"/>
    <col min="7581" max="7581" width="42.44140625" style="6" bestFit="1" customWidth="1"/>
    <col min="7582" max="7582" width="11.33203125" style="6" customWidth="1"/>
    <col min="7583" max="7583" width="13.88671875" style="6" customWidth="1"/>
    <col min="7584" max="7584" width="21.6640625" style="6" customWidth="1"/>
    <col min="7585" max="7585" width="9.109375" style="6"/>
    <col min="7586" max="7586" width="18.5546875" style="6" bestFit="1" customWidth="1"/>
    <col min="7587" max="7835" width="9.109375" style="6"/>
    <col min="7836" max="7836" width="3.33203125" style="6" customWidth="1"/>
    <col min="7837" max="7837" width="42.44140625" style="6" bestFit="1" customWidth="1"/>
    <col min="7838" max="7838" width="11.33203125" style="6" customWidth="1"/>
    <col min="7839" max="7839" width="13.88671875" style="6" customWidth="1"/>
    <col min="7840" max="7840" width="21.6640625" style="6" customWidth="1"/>
    <col min="7841" max="7841" width="9.109375" style="6"/>
    <col min="7842" max="7842" width="18.5546875" style="6" bestFit="1" customWidth="1"/>
    <col min="7843" max="8091" width="9.109375" style="6"/>
    <col min="8092" max="8092" width="3.33203125" style="6" customWidth="1"/>
    <col min="8093" max="8093" width="42.44140625" style="6" bestFit="1" customWidth="1"/>
    <col min="8094" max="8094" width="11.33203125" style="6" customWidth="1"/>
    <col min="8095" max="8095" width="13.88671875" style="6" customWidth="1"/>
    <col min="8096" max="8096" width="21.6640625" style="6" customWidth="1"/>
    <col min="8097" max="8097" width="9.109375" style="6"/>
    <col min="8098" max="8098" width="18.5546875" style="6" bestFit="1" customWidth="1"/>
    <col min="8099" max="8347" width="9.109375" style="6"/>
    <col min="8348" max="8348" width="3.33203125" style="6" customWidth="1"/>
    <col min="8349" max="8349" width="42.44140625" style="6" bestFit="1" customWidth="1"/>
    <col min="8350" max="8350" width="11.33203125" style="6" customWidth="1"/>
    <col min="8351" max="8351" width="13.88671875" style="6" customWidth="1"/>
    <col min="8352" max="8352" width="21.6640625" style="6" customWidth="1"/>
    <col min="8353" max="8353" width="9.109375" style="6"/>
    <col min="8354" max="8354" width="18.5546875" style="6" bestFit="1" customWidth="1"/>
    <col min="8355" max="8603" width="9.109375" style="6"/>
    <col min="8604" max="8604" width="3.33203125" style="6" customWidth="1"/>
    <col min="8605" max="8605" width="42.44140625" style="6" bestFit="1" customWidth="1"/>
    <col min="8606" max="8606" width="11.33203125" style="6" customWidth="1"/>
    <col min="8607" max="8607" width="13.88671875" style="6" customWidth="1"/>
    <col min="8608" max="8608" width="21.6640625" style="6" customWidth="1"/>
    <col min="8609" max="8609" width="9.109375" style="6"/>
    <col min="8610" max="8610" width="18.5546875" style="6" bestFit="1" customWidth="1"/>
    <col min="8611" max="8859" width="9.109375" style="6"/>
    <col min="8860" max="8860" width="3.33203125" style="6" customWidth="1"/>
    <col min="8861" max="8861" width="42.44140625" style="6" bestFit="1" customWidth="1"/>
    <col min="8862" max="8862" width="11.33203125" style="6" customWidth="1"/>
    <col min="8863" max="8863" width="13.88671875" style="6" customWidth="1"/>
    <col min="8864" max="8864" width="21.6640625" style="6" customWidth="1"/>
    <col min="8865" max="8865" width="9.109375" style="6"/>
    <col min="8866" max="8866" width="18.5546875" style="6" bestFit="1" customWidth="1"/>
    <col min="8867" max="9115" width="9.109375" style="6"/>
    <col min="9116" max="9116" width="3.33203125" style="6" customWidth="1"/>
    <col min="9117" max="9117" width="42.44140625" style="6" bestFit="1" customWidth="1"/>
    <col min="9118" max="9118" width="11.33203125" style="6" customWidth="1"/>
    <col min="9119" max="9119" width="13.88671875" style="6" customWidth="1"/>
    <col min="9120" max="9120" width="21.6640625" style="6" customWidth="1"/>
    <col min="9121" max="9121" width="9.109375" style="6"/>
    <col min="9122" max="9122" width="18.5546875" style="6" bestFit="1" customWidth="1"/>
    <col min="9123" max="9371" width="9.109375" style="6"/>
    <col min="9372" max="9372" width="3.33203125" style="6" customWidth="1"/>
    <col min="9373" max="9373" width="42.44140625" style="6" bestFit="1" customWidth="1"/>
    <col min="9374" max="9374" width="11.33203125" style="6" customWidth="1"/>
    <col min="9375" max="9375" width="13.88671875" style="6" customWidth="1"/>
    <col min="9376" max="9376" width="21.6640625" style="6" customWidth="1"/>
    <col min="9377" max="9377" width="9.109375" style="6"/>
    <col min="9378" max="9378" width="18.5546875" style="6" bestFit="1" customWidth="1"/>
    <col min="9379" max="9627" width="9.109375" style="6"/>
    <col min="9628" max="9628" width="3.33203125" style="6" customWidth="1"/>
    <col min="9629" max="9629" width="42.44140625" style="6" bestFit="1" customWidth="1"/>
    <col min="9630" max="9630" width="11.33203125" style="6" customWidth="1"/>
    <col min="9631" max="9631" width="13.88671875" style="6" customWidth="1"/>
    <col min="9632" max="9632" width="21.6640625" style="6" customWidth="1"/>
    <col min="9633" max="9633" width="9.109375" style="6"/>
    <col min="9634" max="9634" width="18.5546875" style="6" bestFit="1" customWidth="1"/>
    <col min="9635" max="9883" width="9.109375" style="6"/>
    <col min="9884" max="9884" width="3.33203125" style="6" customWidth="1"/>
    <col min="9885" max="9885" width="42.44140625" style="6" bestFit="1" customWidth="1"/>
    <col min="9886" max="9886" width="11.33203125" style="6" customWidth="1"/>
    <col min="9887" max="9887" width="13.88671875" style="6" customWidth="1"/>
    <col min="9888" max="9888" width="21.6640625" style="6" customWidth="1"/>
    <col min="9889" max="9889" width="9.109375" style="6"/>
    <col min="9890" max="9890" width="18.5546875" style="6" bestFit="1" customWidth="1"/>
    <col min="9891" max="10139" width="9.109375" style="6"/>
    <col min="10140" max="10140" width="3.33203125" style="6" customWidth="1"/>
    <col min="10141" max="10141" width="42.44140625" style="6" bestFit="1" customWidth="1"/>
    <col min="10142" max="10142" width="11.33203125" style="6" customWidth="1"/>
    <col min="10143" max="10143" width="13.88671875" style="6" customWidth="1"/>
    <col min="10144" max="10144" width="21.6640625" style="6" customWidth="1"/>
    <col min="10145" max="10145" width="9.109375" style="6"/>
    <col min="10146" max="10146" width="18.5546875" style="6" bestFit="1" customWidth="1"/>
    <col min="10147" max="10395" width="9.109375" style="6"/>
    <col min="10396" max="10396" width="3.33203125" style="6" customWidth="1"/>
    <col min="10397" max="10397" width="42.44140625" style="6" bestFit="1" customWidth="1"/>
    <col min="10398" max="10398" width="11.33203125" style="6" customWidth="1"/>
    <col min="10399" max="10399" width="13.88671875" style="6" customWidth="1"/>
    <col min="10400" max="10400" width="21.6640625" style="6" customWidth="1"/>
    <col min="10401" max="10401" width="9.109375" style="6"/>
    <col min="10402" max="10402" width="18.5546875" style="6" bestFit="1" customWidth="1"/>
    <col min="10403" max="10651" width="9.109375" style="6"/>
    <col min="10652" max="10652" width="3.33203125" style="6" customWidth="1"/>
    <col min="10653" max="10653" width="42.44140625" style="6" bestFit="1" customWidth="1"/>
    <col min="10654" max="10654" width="11.33203125" style="6" customWidth="1"/>
    <col min="10655" max="10655" width="13.88671875" style="6" customWidth="1"/>
    <col min="10656" max="10656" width="21.6640625" style="6" customWidth="1"/>
    <col min="10657" max="10657" width="9.109375" style="6"/>
    <col min="10658" max="10658" width="18.5546875" style="6" bestFit="1" customWidth="1"/>
    <col min="10659" max="10907" width="9.109375" style="6"/>
    <col min="10908" max="10908" width="3.33203125" style="6" customWidth="1"/>
    <col min="10909" max="10909" width="42.44140625" style="6" bestFit="1" customWidth="1"/>
    <col min="10910" max="10910" width="11.33203125" style="6" customWidth="1"/>
    <col min="10911" max="10911" width="13.88671875" style="6" customWidth="1"/>
    <col min="10912" max="10912" width="21.6640625" style="6" customWidth="1"/>
    <col min="10913" max="10913" width="9.109375" style="6"/>
    <col min="10914" max="10914" width="18.5546875" style="6" bestFit="1" customWidth="1"/>
    <col min="10915" max="11163" width="9.109375" style="6"/>
    <col min="11164" max="11164" width="3.33203125" style="6" customWidth="1"/>
    <col min="11165" max="11165" width="42.44140625" style="6" bestFit="1" customWidth="1"/>
    <col min="11166" max="11166" width="11.33203125" style="6" customWidth="1"/>
    <col min="11167" max="11167" width="13.88671875" style="6" customWidth="1"/>
    <col min="11168" max="11168" width="21.6640625" style="6" customWidth="1"/>
    <col min="11169" max="11169" width="9.109375" style="6"/>
    <col min="11170" max="11170" width="18.5546875" style="6" bestFit="1" customWidth="1"/>
    <col min="11171" max="11419" width="9.109375" style="6"/>
    <col min="11420" max="11420" width="3.33203125" style="6" customWidth="1"/>
    <col min="11421" max="11421" width="42.44140625" style="6" bestFit="1" customWidth="1"/>
    <col min="11422" max="11422" width="11.33203125" style="6" customWidth="1"/>
    <col min="11423" max="11423" width="13.88671875" style="6" customWidth="1"/>
    <col min="11424" max="11424" width="21.6640625" style="6" customWidth="1"/>
    <col min="11425" max="11425" width="9.109375" style="6"/>
    <col min="11426" max="11426" width="18.5546875" style="6" bestFit="1" customWidth="1"/>
    <col min="11427" max="11675" width="9.109375" style="6"/>
    <col min="11676" max="11676" width="3.33203125" style="6" customWidth="1"/>
    <col min="11677" max="11677" width="42.44140625" style="6" bestFit="1" customWidth="1"/>
    <col min="11678" max="11678" width="11.33203125" style="6" customWidth="1"/>
    <col min="11679" max="11679" width="13.88671875" style="6" customWidth="1"/>
    <col min="11680" max="11680" width="21.6640625" style="6" customWidth="1"/>
    <col min="11681" max="11681" width="9.109375" style="6"/>
    <col min="11682" max="11682" width="18.5546875" style="6" bestFit="1" customWidth="1"/>
    <col min="11683" max="11931" width="9.109375" style="6"/>
    <col min="11932" max="11932" width="3.33203125" style="6" customWidth="1"/>
    <col min="11933" max="11933" width="42.44140625" style="6" bestFit="1" customWidth="1"/>
    <col min="11934" max="11934" width="11.33203125" style="6" customWidth="1"/>
    <col min="11935" max="11935" width="13.88671875" style="6" customWidth="1"/>
    <col min="11936" max="11936" width="21.6640625" style="6" customWidth="1"/>
    <col min="11937" max="11937" width="9.109375" style="6"/>
    <col min="11938" max="11938" width="18.5546875" style="6" bestFit="1" customWidth="1"/>
    <col min="11939" max="12187" width="9.109375" style="6"/>
    <col min="12188" max="12188" width="3.33203125" style="6" customWidth="1"/>
    <col min="12189" max="12189" width="42.44140625" style="6" bestFit="1" customWidth="1"/>
    <col min="12190" max="12190" width="11.33203125" style="6" customWidth="1"/>
    <col min="12191" max="12191" width="13.88671875" style="6" customWidth="1"/>
    <col min="12192" max="12192" width="21.6640625" style="6" customWidth="1"/>
    <col min="12193" max="12193" width="9.109375" style="6"/>
    <col min="12194" max="12194" width="18.5546875" style="6" bestFit="1" customWidth="1"/>
    <col min="12195" max="12443" width="9.109375" style="6"/>
    <col min="12444" max="12444" width="3.33203125" style="6" customWidth="1"/>
    <col min="12445" max="12445" width="42.44140625" style="6" bestFit="1" customWidth="1"/>
    <col min="12446" max="12446" width="11.33203125" style="6" customWidth="1"/>
    <col min="12447" max="12447" width="13.88671875" style="6" customWidth="1"/>
    <col min="12448" max="12448" width="21.6640625" style="6" customWidth="1"/>
    <col min="12449" max="12449" width="9.109375" style="6"/>
    <col min="12450" max="12450" width="18.5546875" style="6" bestFit="1" customWidth="1"/>
    <col min="12451" max="12699" width="9.109375" style="6"/>
    <col min="12700" max="12700" width="3.33203125" style="6" customWidth="1"/>
    <col min="12701" max="12701" width="42.44140625" style="6" bestFit="1" customWidth="1"/>
    <col min="12702" max="12702" width="11.33203125" style="6" customWidth="1"/>
    <col min="12703" max="12703" width="13.88671875" style="6" customWidth="1"/>
    <col min="12704" max="12704" width="21.6640625" style="6" customWidth="1"/>
    <col min="12705" max="12705" width="9.109375" style="6"/>
    <col min="12706" max="12706" width="18.5546875" style="6" bestFit="1" customWidth="1"/>
    <col min="12707" max="12955" width="9.109375" style="6"/>
    <col min="12956" max="12956" width="3.33203125" style="6" customWidth="1"/>
    <col min="12957" max="12957" width="42.44140625" style="6" bestFit="1" customWidth="1"/>
    <col min="12958" max="12958" width="11.33203125" style="6" customWidth="1"/>
    <col min="12959" max="12959" width="13.88671875" style="6" customWidth="1"/>
    <col min="12960" max="12960" width="21.6640625" style="6" customWidth="1"/>
    <col min="12961" max="12961" width="9.109375" style="6"/>
    <col min="12962" max="12962" width="18.5546875" style="6" bestFit="1" customWidth="1"/>
    <col min="12963" max="13211" width="9.109375" style="6"/>
    <col min="13212" max="13212" width="3.33203125" style="6" customWidth="1"/>
    <col min="13213" max="13213" width="42.44140625" style="6" bestFit="1" customWidth="1"/>
    <col min="13214" max="13214" width="11.33203125" style="6" customWidth="1"/>
    <col min="13215" max="13215" width="13.88671875" style="6" customWidth="1"/>
    <col min="13216" max="13216" width="21.6640625" style="6" customWidth="1"/>
    <col min="13217" max="13217" width="9.109375" style="6"/>
    <col min="13218" max="13218" width="18.5546875" style="6" bestFit="1" customWidth="1"/>
    <col min="13219" max="13467" width="9.109375" style="6"/>
    <col min="13468" max="13468" width="3.33203125" style="6" customWidth="1"/>
    <col min="13469" max="13469" width="42.44140625" style="6" bestFit="1" customWidth="1"/>
    <col min="13470" max="13470" width="11.33203125" style="6" customWidth="1"/>
    <col min="13471" max="13471" width="13.88671875" style="6" customWidth="1"/>
    <col min="13472" max="13472" width="21.6640625" style="6" customWidth="1"/>
    <col min="13473" max="13473" width="9.109375" style="6"/>
    <col min="13474" max="13474" width="18.5546875" style="6" bestFit="1" customWidth="1"/>
    <col min="13475" max="13723" width="9.109375" style="6"/>
    <col min="13724" max="13724" width="3.33203125" style="6" customWidth="1"/>
    <col min="13725" max="13725" width="42.44140625" style="6" bestFit="1" customWidth="1"/>
    <col min="13726" max="13726" width="11.33203125" style="6" customWidth="1"/>
    <col min="13727" max="13727" width="13.88671875" style="6" customWidth="1"/>
    <col min="13728" max="13728" width="21.6640625" style="6" customWidth="1"/>
    <col min="13729" max="13729" width="9.109375" style="6"/>
    <col min="13730" max="13730" width="18.5546875" style="6" bestFit="1" customWidth="1"/>
    <col min="13731" max="13979" width="9.109375" style="6"/>
    <col min="13980" max="13980" width="3.33203125" style="6" customWidth="1"/>
    <col min="13981" max="13981" width="42.44140625" style="6" bestFit="1" customWidth="1"/>
    <col min="13982" max="13982" width="11.33203125" style="6" customWidth="1"/>
    <col min="13983" max="13983" width="13.88671875" style="6" customWidth="1"/>
    <col min="13984" max="13984" width="21.6640625" style="6" customWidth="1"/>
    <col min="13985" max="13985" width="9.109375" style="6"/>
    <col min="13986" max="13986" width="18.5546875" style="6" bestFit="1" customWidth="1"/>
    <col min="13987" max="14235" width="9.109375" style="6"/>
    <col min="14236" max="14236" width="3.33203125" style="6" customWidth="1"/>
    <col min="14237" max="14237" width="42.44140625" style="6" bestFit="1" customWidth="1"/>
    <col min="14238" max="14238" width="11.33203125" style="6" customWidth="1"/>
    <col min="14239" max="14239" width="13.88671875" style="6" customWidth="1"/>
    <col min="14240" max="14240" width="21.6640625" style="6" customWidth="1"/>
    <col min="14241" max="14241" width="9.109375" style="6"/>
    <col min="14242" max="14242" width="18.5546875" style="6" bestFit="1" customWidth="1"/>
    <col min="14243" max="14491" width="9.109375" style="6"/>
    <col min="14492" max="14492" width="3.33203125" style="6" customWidth="1"/>
    <col min="14493" max="14493" width="42.44140625" style="6" bestFit="1" customWidth="1"/>
    <col min="14494" max="14494" width="11.33203125" style="6" customWidth="1"/>
    <col min="14495" max="14495" width="13.88671875" style="6" customWidth="1"/>
    <col min="14496" max="14496" width="21.6640625" style="6" customWidth="1"/>
    <col min="14497" max="14497" width="9.109375" style="6"/>
    <col min="14498" max="14498" width="18.5546875" style="6" bestFit="1" customWidth="1"/>
    <col min="14499" max="14747" width="9.109375" style="6"/>
    <col min="14748" max="14748" width="3.33203125" style="6" customWidth="1"/>
    <col min="14749" max="14749" width="42.44140625" style="6" bestFit="1" customWidth="1"/>
    <col min="14750" max="14750" width="11.33203125" style="6" customWidth="1"/>
    <col min="14751" max="14751" width="13.88671875" style="6" customWidth="1"/>
    <col min="14752" max="14752" width="21.6640625" style="6" customWidth="1"/>
    <col min="14753" max="14753" width="9.109375" style="6"/>
    <col min="14754" max="14754" width="18.5546875" style="6" bestFit="1" customWidth="1"/>
    <col min="14755" max="15003" width="9.109375" style="6"/>
    <col min="15004" max="15004" width="3.33203125" style="6" customWidth="1"/>
    <col min="15005" max="15005" width="42.44140625" style="6" bestFit="1" customWidth="1"/>
    <col min="15006" max="15006" width="11.33203125" style="6" customWidth="1"/>
    <col min="15007" max="15007" width="13.88671875" style="6" customWidth="1"/>
    <col min="15008" max="15008" width="21.6640625" style="6" customWidth="1"/>
    <col min="15009" max="15009" width="9.109375" style="6"/>
    <col min="15010" max="15010" width="18.5546875" style="6" bestFit="1" customWidth="1"/>
    <col min="15011" max="15259" width="9.109375" style="6"/>
    <col min="15260" max="15260" width="3.33203125" style="6" customWidth="1"/>
    <col min="15261" max="15261" width="42.44140625" style="6" bestFit="1" customWidth="1"/>
    <col min="15262" max="15262" width="11.33203125" style="6" customWidth="1"/>
    <col min="15263" max="15263" width="13.88671875" style="6" customWidth="1"/>
    <col min="15264" max="15264" width="21.6640625" style="6" customWidth="1"/>
    <col min="15265" max="15265" width="9.109375" style="6"/>
    <col min="15266" max="15266" width="18.5546875" style="6" bestFit="1" customWidth="1"/>
    <col min="15267" max="15515" width="9.109375" style="6"/>
    <col min="15516" max="15516" width="3.33203125" style="6" customWidth="1"/>
    <col min="15517" max="15517" width="42.44140625" style="6" bestFit="1" customWidth="1"/>
    <col min="15518" max="15518" width="11.33203125" style="6" customWidth="1"/>
    <col min="15519" max="15519" width="13.88671875" style="6" customWidth="1"/>
    <col min="15520" max="15520" width="21.6640625" style="6" customWidth="1"/>
    <col min="15521" max="15521" width="9.109375" style="6"/>
    <col min="15522" max="15522" width="18.5546875" style="6" bestFit="1" customWidth="1"/>
    <col min="15523" max="15771" width="9.109375" style="6"/>
    <col min="15772" max="15772" width="3.33203125" style="6" customWidth="1"/>
    <col min="15773" max="15773" width="42.44140625" style="6" bestFit="1" customWidth="1"/>
    <col min="15774" max="15774" width="11.33203125" style="6" customWidth="1"/>
    <col min="15775" max="15775" width="13.88671875" style="6" customWidth="1"/>
    <col min="15776" max="15776" width="21.6640625" style="6" customWidth="1"/>
    <col min="15777" max="15777" width="9.109375" style="6"/>
    <col min="15778" max="15778" width="18.5546875" style="6" bestFit="1" customWidth="1"/>
    <col min="15779" max="16027" width="9.109375" style="6"/>
    <col min="16028" max="16028" width="3.33203125" style="6" customWidth="1"/>
    <col min="16029" max="16029" width="42.44140625" style="6" bestFit="1" customWidth="1"/>
    <col min="16030" max="16030" width="11.33203125" style="6" customWidth="1"/>
    <col min="16031" max="16031" width="13.88671875" style="6" customWidth="1"/>
    <col min="16032" max="16032" width="21.6640625" style="6" customWidth="1"/>
    <col min="16033" max="16033" width="9.109375" style="6"/>
    <col min="16034" max="16034" width="18.5546875" style="6" bestFit="1" customWidth="1"/>
    <col min="16035" max="16384" width="9.109375" style="6"/>
  </cols>
  <sheetData>
    <row r="1" spans="2:9" ht="18" thickBot="1" x14ac:dyDescent="0.3">
      <c r="B1" s="246" t="s">
        <v>12</v>
      </c>
      <c r="C1" s="246"/>
      <c r="D1" s="246"/>
      <c r="E1" s="246"/>
      <c r="F1" s="246"/>
      <c r="G1" s="246"/>
      <c r="H1" s="51"/>
    </row>
    <row r="2" spans="2:9" ht="13.8" thickBot="1" x14ac:dyDescent="0.3">
      <c r="B2" s="9" t="s">
        <v>13</v>
      </c>
      <c r="C2" s="244" t="s">
        <v>14</v>
      </c>
      <c r="D2" s="244"/>
      <c r="E2" s="244"/>
      <c r="F2" s="244"/>
      <c r="G2" s="245"/>
      <c r="H2" s="52"/>
      <c r="I2" s="6"/>
    </row>
    <row r="3" spans="2:9" x14ac:dyDescent="0.25">
      <c r="B3" s="159"/>
      <c r="C3" s="160">
        <v>1</v>
      </c>
      <c r="D3" s="161" t="s">
        <v>173</v>
      </c>
      <c r="E3" s="253" t="s">
        <v>15</v>
      </c>
      <c r="F3" s="254"/>
      <c r="G3" s="255"/>
      <c r="H3" s="52"/>
      <c r="I3" s="83"/>
    </row>
    <row r="4" spans="2:9" ht="77.25" customHeight="1" x14ac:dyDescent="0.25">
      <c r="B4" s="162"/>
      <c r="C4" s="17">
        <v>2</v>
      </c>
      <c r="D4" s="163" t="s">
        <v>16</v>
      </c>
      <c r="E4" s="247" t="e">
        <f>#REF!</f>
        <v>#REF!</v>
      </c>
      <c r="F4" s="248"/>
      <c r="G4" s="249"/>
      <c r="H4" s="164"/>
      <c r="I4" s="6"/>
    </row>
    <row r="5" spans="2:9" x14ac:dyDescent="0.25">
      <c r="B5" s="60"/>
      <c r="C5" s="117">
        <v>3</v>
      </c>
      <c r="D5" s="81" t="s">
        <v>17</v>
      </c>
      <c r="E5" s="263" t="e">
        <f>#REF!</f>
        <v>#REF!</v>
      </c>
      <c r="F5" s="264"/>
      <c r="G5" s="265"/>
      <c r="H5" s="230" t="s">
        <v>150</v>
      </c>
      <c r="I5" s="6"/>
    </row>
    <row r="6" spans="2:9" x14ac:dyDescent="0.25">
      <c r="B6" s="4"/>
      <c r="C6" s="45">
        <v>4</v>
      </c>
      <c r="D6" s="2" t="s">
        <v>18</v>
      </c>
      <c r="E6" s="256" t="e">
        <f>#REF!</f>
        <v>#REF!</v>
      </c>
      <c r="F6" s="257"/>
      <c r="G6" s="258"/>
      <c r="H6" s="178"/>
      <c r="I6" s="6"/>
    </row>
    <row r="7" spans="2:9" x14ac:dyDescent="0.25">
      <c r="B7" s="4"/>
      <c r="C7" s="45">
        <v>5</v>
      </c>
      <c r="D7" s="2" t="s">
        <v>19</v>
      </c>
      <c r="E7" s="57" t="s">
        <v>0</v>
      </c>
      <c r="F7" s="57" t="s">
        <v>1</v>
      </c>
      <c r="G7" s="58" t="s">
        <v>2</v>
      </c>
      <c r="H7" s="53"/>
      <c r="I7" s="6"/>
    </row>
    <row r="8" spans="2:9" x14ac:dyDescent="0.25">
      <c r="B8" s="4"/>
      <c r="C8" s="45">
        <v>6</v>
      </c>
      <c r="D8" s="2" t="s">
        <v>20</v>
      </c>
      <c r="E8" s="215" t="e">
        <f>#REF!</f>
        <v>#REF!</v>
      </c>
      <c r="F8" s="215" t="e">
        <f>#REF!</f>
        <v>#REF!</v>
      </c>
      <c r="G8" s="216" t="e">
        <f>#REF!</f>
        <v>#REF!</v>
      </c>
      <c r="H8" s="101"/>
      <c r="I8" s="102"/>
    </row>
    <row r="9" spans="2:9" x14ac:dyDescent="0.25">
      <c r="B9" s="4"/>
      <c r="C9" s="45">
        <v>7</v>
      </c>
      <c r="D9" s="2" t="s">
        <v>21</v>
      </c>
      <c r="E9" s="250" t="e">
        <f>#REF!</f>
        <v>#REF!</v>
      </c>
      <c r="F9" s="251"/>
      <c r="G9" s="252"/>
      <c r="H9" s="103"/>
      <c r="I9" s="6"/>
    </row>
    <row r="10" spans="2:9" ht="12.75" customHeight="1" x14ac:dyDescent="0.25">
      <c r="B10" s="4"/>
      <c r="C10" s="45">
        <v>8</v>
      </c>
      <c r="D10" s="2" t="s">
        <v>22</v>
      </c>
      <c r="E10" s="236" t="s">
        <v>151</v>
      </c>
      <c r="F10" s="236"/>
      <c r="G10" s="237"/>
      <c r="H10" s="104"/>
      <c r="I10" s="6"/>
    </row>
    <row r="11" spans="2:9" ht="13.8" thickBot="1" x14ac:dyDescent="0.3">
      <c r="B11" s="4"/>
      <c r="C11" s="45">
        <v>9</v>
      </c>
      <c r="D11" s="2" t="s">
        <v>4</v>
      </c>
      <c r="E11" s="260" t="e">
        <f>#REF!</f>
        <v>#REF!</v>
      </c>
      <c r="F11" s="261"/>
      <c r="G11" s="262"/>
      <c r="H11" s="105"/>
      <c r="I11" s="6"/>
    </row>
    <row r="12" spans="2:9" ht="13.8" thickBot="1" x14ac:dyDescent="0.3">
      <c r="B12" s="9" t="s">
        <v>24</v>
      </c>
      <c r="C12" s="232" t="s">
        <v>25</v>
      </c>
      <c r="D12" s="233"/>
      <c r="E12" s="9" t="s">
        <v>7</v>
      </c>
      <c r="F12" s="10" t="s">
        <v>26</v>
      </c>
      <c r="G12" s="11" t="s">
        <v>27</v>
      </c>
      <c r="H12" s="106"/>
      <c r="I12" s="6"/>
    </row>
    <row r="13" spans="2:9" ht="13.8" thickBot="1" x14ac:dyDescent="0.3">
      <c r="B13" s="108"/>
      <c r="C13" s="121" t="s">
        <v>28</v>
      </c>
      <c r="D13" s="14"/>
      <c r="E13" s="15"/>
      <c r="F13" s="15"/>
      <c r="G13" s="16"/>
      <c r="H13" s="106"/>
      <c r="I13" s="6"/>
    </row>
    <row r="14" spans="2:9" x14ac:dyDescent="0.25">
      <c r="B14" s="4"/>
      <c r="C14" s="107">
        <v>1</v>
      </c>
      <c r="D14" s="125" t="s">
        <v>152</v>
      </c>
      <c r="E14" s="127"/>
      <c r="F14" s="128"/>
      <c r="G14" s="227" t="e">
        <f>(E8+F8+G8*2)*2</f>
        <v>#REF!</v>
      </c>
      <c r="H14" s="101"/>
      <c r="I14" s="109"/>
    </row>
    <row r="15" spans="2:9" x14ac:dyDescent="0.25">
      <c r="B15" s="4"/>
      <c r="C15" s="107">
        <v>2</v>
      </c>
      <c r="D15" s="126" t="s">
        <v>153</v>
      </c>
      <c r="E15" s="129"/>
      <c r="F15" s="130"/>
      <c r="G15" s="218" t="e">
        <f>(E8+F8+G8*2)*2</f>
        <v>#REF!</v>
      </c>
      <c r="H15" s="101"/>
      <c r="I15" s="109"/>
    </row>
    <row r="16" spans="2:9" x14ac:dyDescent="0.25">
      <c r="B16" s="4"/>
      <c r="C16" s="107">
        <v>3</v>
      </c>
      <c r="D16" s="126" t="s">
        <v>154</v>
      </c>
      <c r="E16" s="129"/>
      <c r="F16" s="130"/>
      <c r="G16" s="218" t="e">
        <f>(G8)*2</f>
        <v>#REF!</v>
      </c>
      <c r="H16" s="101"/>
      <c r="I16" s="109"/>
    </row>
    <row r="17" spans="2:9" s="7" customFormat="1" x14ac:dyDescent="0.25">
      <c r="B17" s="4"/>
      <c r="C17" s="107">
        <v>4</v>
      </c>
      <c r="D17" s="123" t="s">
        <v>30</v>
      </c>
      <c r="E17" s="131">
        <v>0.3</v>
      </c>
      <c r="F17" s="132"/>
      <c r="G17" s="188" t="e">
        <f>(G14+G15+G16)*$E$17</f>
        <v>#REF!</v>
      </c>
      <c r="H17" s="118"/>
      <c r="I17" s="110"/>
    </row>
    <row r="18" spans="2:9" x14ac:dyDescent="0.25">
      <c r="B18" s="4"/>
      <c r="C18" s="107">
        <v>5</v>
      </c>
      <c r="D18" s="123" t="s">
        <v>32</v>
      </c>
      <c r="E18" s="67"/>
      <c r="F18" s="67"/>
      <c r="G18" s="220">
        <f>F18*$G$105</f>
        <v>0</v>
      </c>
      <c r="H18" s="110"/>
      <c r="I18" s="110"/>
    </row>
    <row r="19" spans="2:9" x14ac:dyDescent="0.25">
      <c r="B19" s="27"/>
      <c r="C19" s="111"/>
      <c r="D19" s="122" t="s">
        <v>33</v>
      </c>
      <c r="E19" s="133"/>
      <c r="F19" s="134"/>
      <c r="G19" s="184" t="e">
        <f>SUM(G14:G18)</f>
        <v>#REF!</v>
      </c>
    </row>
    <row r="20" spans="2:9" ht="13.8" thickBot="1" x14ac:dyDescent="0.3">
      <c r="B20" s="112"/>
      <c r="C20" s="124"/>
      <c r="D20" s="179" t="s">
        <v>155</v>
      </c>
      <c r="E20" s="205">
        <f>1/26</f>
        <v>3.8461538461538464E-2</v>
      </c>
      <c r="F20" s="183" t="e">
        <f>G20/G104</f>
        <v>#REF!</v>
      </c>
      <c r="G20" s="204" t="e">
        <f>G19*E20</f>
        <v>#REF!</v>
      </c>
      <c r="H20" s="231" t="s">
        <v>156</v>
      </c>
    </row>
    <row r="21" spans="2:9" ht="13.8" thickBot="1" x14ac:dyDescent="0.3">
      <c r="B21" s="113" t="s">
        <v>34</v>
      </c>
      <c r="C21" s="114" t="s">
        <v>35</v>
      </c>
      <c r="D21" s="115"/>
      <c r="E21" s="135"/>
      <c r="F21" s="135"/>
      <c r="G21" s="136"/>
      <c r="H21" s="54"/>
      <c r="I21" s="110"/>
    </row>
    <row r="22" spans="2:9" ht="13.8" thickBot="1" x14ac:dyDescent="0.3">
      <c r="B22" s="26" t="s">
        <v>36</v>
      </c>
      <c r="C22" s="23" t="s">
        <v>37</v>
      </c>
      <c r="D22" s="24"/>
      <c r="E22" s="69"/>
      <c r="F22" s="69"/>
      <c r="G22" s="70"/>
      <c r="H22" s="54"/>
      <c r="I22" s="110"/>
    </row>
    <row r="23" spans="2:9" x14ac:dyDescent="0.25">
      <c r="B23" s="4"/>
      <c r="C23" s="17">
        <v>1</v>
      </c>
      <c r="D23" s="5" t="s">
        <v>38</v>
      </c>
      <c r="E23" s="180">
        <v>0.2</v>
      </c>
      <c r="F23" s="185" t="e">
        <f>$F$20*E23</f>
        <v>#REF!</v>
      </c>
      <c r="G23" s="186" t="e">
        <f>$G$20*E23</f>
        <v>#REF!</v>
      </c>
      <c r="H23" s="54"/>
      <c r="I23" s="6"/>
    </row>
    <row r="24" spans="2:9" x14ac:dyDescent="0.25">
      <c r="B24" s="4"/>
      <c r="C24" s="45">
        <v>2</v>
      </c>
      <c r="D24" s="2" t="s">
        <v>39</v>
      </c>
      <c r="E24" s="181">
        <v>1.4999999999999999E-2</v>
      </c>
      <c r="F24" s="187" t="e">
        <f t="shared" ref="F24:F30" si="0">$F$20*E24</f>
        <v>#REF!</v>
      </c>
      <c r="G24" s="188" t="e">
        <f t="shared" ref="G24:G30" si="1">$G$20*E24</f>
        <v>#REF!</v>
      </c>
      <c r="H24" s="54"/>
      <c r="I24" s="110"/>
    </row>
    <row r="25" spans="2:9" x14ac:dyDescent="0.25">
      <c r="B25" s="4"/>
      <c r="C25" s="45">
        <v>3</v>
      </c>
      <c r="D25" s="2" t="s">
        <v>40</v>
      </c>
      <c r="E25" s="181">
        <v>0.01</v>
      </c>
      <c r="F25" s="187" t="e">
        <f t="shared" si="0"/>
        <v>#REF!</v>
      </c>
      <c r="G25" s="188" t="e">
        <f t="shared" si="1"/>
        <v>#REF!</v>
      </c>
      <c r="H25" s="54"/>
      <c r="I25" s="110"/>
    </row>
    <row r="26" spans="2:9" x14ac:dyDescent="0.25">
      <c r="B26" s="4"/>
      <c r="C26" s="45">
        <v>4</v>
      </c>
      <c r="D26" s="2" t="s">
        <v>41</v>
      </c>
      <c r="E26" s="181">
        <v>2E-3</v>
      </c>
      <c r="F26" s="187" t="e">
        <f t="shared" si="0"/>
        <v>#REF!</v>
      </c>
      <c r="G26" s="188" t="e">
        <f t="shared" si="1"/>
        <v>#REF!</v>
      </c>
      <c r="H26" s="54"/>
      <c r="I26" s="110"/>
    </row>
    <row r="27" spans="2:9" x14ac:dyDescent="0.25">
      <c r="B27" s="4"/>
      <c r="C27" s="45">
        <v>5</v>
      </c>
      <c r="D27" s="2" t="s">
        <v>42</v>
      </c>
      <c r="E27" s="181">
        <v>6.0000000000000001E-3</v>
      </c>
      <c r="F27" s="187" t="e">
        <f t="shared" si="0"/>
        <v>#REF!</v>
      </c>
      <c r="G27" s="188" t="e">
        <f t="shared" si="1"/>
        <v>#REF!</v>
      </c>
      <c r="H27" s="54"/>
      <c r="I27" s="110"/>
    </row>
    <row r="28" spans="2:9" x14ac:dyDescent="0.25">
      <c r="B28" s="4"/>
      <c r="C28" s="45">
        <v>6</v>
      </c>
      <c r="D28" s="2" t="s">
        <v>43</v>
      </c>
      <c r="E28" s="181">
        <v>2.5000000000000001E-2</v>
      </c>
      <c r="F28" s="187" t="e">
        <f t="shared" si="0"/>
        <v>#REF!</v>
      </c>
      <c r="G28" s="188" t="e">
        <f t="shared" si="1"/>
        <v>#REF!</v>
      </c>
      <c r="H28" s="54"/>
      <c r="I28" s="110"/>
    </row>
    <row r="29" spans="2:9" x14ac:dyDescent="0.25">
      <c r="B29" s="4"/>
      <c r="C29" s="45">
        <v>7</v>
      </c>
      <c r="D29" s="2" t="s">
        <v>44</v>
      </c>
      <c r="E29" s="181">
        <v>0.03</v>
      </c>
      <c r="F29" s="187" t="e">
        <f t="shared" si="0"/>
        <v>#REF!</v>
      </c>
      <c r="G29" s="188" t="e">
        <f t="shared" si="1"/>
        <v>#REF!</v>
      </c>
      <c r="H29" s="54"/>
      <c r="I29" s="110"/>
    </row>
    <row r="30" spans="2:9" x14ac:dyDescent="0.25">
      <c r="B30" s="4"/>
      <c r="C30" s="45">
        <v>8</v>
      </c>
      <c r="D30" s="2" t="s">
        <v>45</v>
      </c>
      <c r="E30" s="181">
        <v>0.08</v>
      </c>
      <c r="F30" s="187" t="e">
        <f t="shared" si="0"/>
        <v>#REF!</v>
      </c>
      <c r="G30" s="188" t="e">
        <f t="shared" si="1"/>
        <v>#REF!</v>
      </c>
      <c r="H30" s="54"/>
      <c r="I30" s="110"/>
    </row>
    <row r="31" spans="2:9" ht="13.8" thickBot="1" x14ac:dyDescent="0.3">
      <c r="B31" s="27"/>
      <c r="C31" s="20"/>
      <c r="D31" s="21" t="s">
        <v>11</v>
      </c>
      <c r="E31" s="182">
        <f>SUM(E23:E30)</f>
        <v>0.36800000000000005</v>
      </c>
      <c r="F31" s="189" t="e">
        <f>SUM(F23:F30)</f>
        <v>#REF!</v>
      </c>
      <c r="G31" s="190" t="e">
        <f>SUM(G23:G30)</f>
        <v>#REF!</v>
      </c>
      <c r="H31" s="54"/>
      <c r="I31" s="110"/>
    </row>
    <row r="32" spans="2:9" ht="13.8" thickBot="1" x14ac:dyDescent="0.3">
      <c r="B32" s="28" t="s">
        <v>46</v>
      </c>
      <c r="C32" s="23" t="s">
        <v>47</v>
      </c>
      <c r="D32" s="24"/>
      <c r="E32" s="140"/>
      <c r="F32" s="191"/>
      <c r="G32" s="25"/>
      <c r="H32" s="54"/>
      <c r="I32" s="110"/>
    </row>
    <row r="33" spans="2:9" x14ac:dyDescent="0.25">
      <c r="B33" s="4"/>
      <c r="C33" s="17">
        <v>1</v>
      </c>
      <c r="D33" s="5" t="s">
        <v>48</v>
      </c>
      <c r="E33" s="195">
        <v>8.3299999999999999E-2</v>
      </c>
      <c r="F33" s="185" t="e">
        <f t="shared" ref="F33:F34" si="2">$F$20*E33</f>
        <v>#REF!</v>
      </c>
      <c r="G33" s="186" t="e">
        <f t="shared" ref="G33:G34" si="3">$G$20*E33</f>
        <v>#REF!</v>
      </c>
      <c r="H33" s="54"/>
      <c r="I33" s="110"/>
    </row>
    <row r="34" spans="2:9" x14ac:dyDescent="0.25">
      <c r="B34" s="4"/>
      <c r="C34" s="45">
        <v>2</v>
      </c>
      <c r="D34" s="2" t="s">
        <v>49</v>
      </c>
      <c r="E34" s="228">
        <v>2.7799999999999998E-2</v>
      </c>
      <c r="F34" s="187" t="e">
        <f t="shared" si="2"/>
        <v>#REF!</v>
      </c>
      <c r="G34" s="188" t="e">
        <f t="shared" si="3"/>
        <v>#REF!</v>
      </c>
      <c r="H34" s="54"/>
      <c r="I34" s="110"/>
    </row>
    <row r="35" spans="2:9" x14ac:dyDescent="0.25">
      <c r="B35" s="27"/>
      <c r="C35" s="30"/>
      <c r="D35" s="1" t="s">
        <v>50</v>
      </c>
      <c r="E35" s="196">
        <f>SUM(E33:E34)</f>
        <v>0.1111</v>
      </c>
      <c r="F35" s="192" t="e">
        <f>SUM(F33:F34)</f>
        <v>#REF!</v>
      </c>
      <c r="G35" s="193" t="e">
        <f>SUM(G33:G34)</f>
        <v>#REF!</v>
      </c>
      <c r="H35" s="54"/>
      <c r="I35" s="110"/>
    </row>
    <row r="36" spans="2:9" x14ac:dyDescent="0.25">
      <c r="B36" s="4"/>
      <c r="C36" s="45">
        <v>3</v>
      </c>
      <c r="D36" s="2" t="s">
        <v>51</v>
      </c>
      <c r="E36" s="197">
        <f>E31*E35</f>
        <v>4.0884800000000006E-2</v>
      </c>
      <c r="F36" s="187" t="e">
        <f>$F$20*E36</f>
        <v>#REF!</v>
      </c>
      <c r="G36" s="188" t="e">
        <f>$G$20*E36</f>
        <v>#REF!</v>
      </c>
      <c r="H36" s="54"/>
      <c r="I36" s="110"/>
    </row>
    <row r="37" spans="2:9" ht="13.8" thickBot="1" x14ac:dyDescent="0.3">
      <c r="B37" s="27"/>
      <c r="C37" s="20"/>
      <c r="D37" s="21" t="s">
        <v>11</v>
      </c>
      <c r="E37" s="198">
        <f>E35+E36</f>
        <v>0.1519848</v>
      </c>
      <c r="F37" s="189" t="e">
        <f>SUM(F35:F36)</f>
        <v>#REF!</v>
      </c>
      <c r="G37" s="190" t="e">
        <f>SUM(G35:G36)</f>
        <v>#REF!</v>
      </c>
      <c r="H37" s="54"/>
      <c r="I37" s="110"/>
    </row>
    <row r="38" spans="2:9" ht="13.8" thickBot="1" x14ac:dyDescent="0.3">
      <c r="B38" s="28" t="s">
        <v>52</v>
      </c>
      <c r="C38" s="23" t="s">
        <v>53</v>
      </c>
      <c r="D38" s="23"/>
      <c r="E38" s="140"/>
      <c r="F38" s="191"/>
      <c r="G38" s="25"/>
      <c r="H38" s="54"/>
      <c r="I38" s="110"/>
    </row>
    <row r="39" spans="2:9" x14ac:dyDescent="0.25">
      <c r="B39" s="4"/>
      <c r="C39" s="17">
        <v>1</v>
      </c>
      <c r="D39" s="5" t="s">
        <v>54</v>
      </c>
      <c r="E39" s="229">
        <v>0</v>
      </c>
      <c r="F39" s="185" t="e">
        <f t="shared" ref="F39:F41" si="4">$F$20*E39</f>
        <v>#REF!</v>
      </c>
      <c r="G39" s="186" t="e">
        <f t="shared" ref="G39:G41" si="5">$G$20*E39</f>
        <v>#REF!</v>
      </c>
      <c r="H39" s="54"/>
      <c r="I39" s="110"/>
    </row>
    <row r="40" spans="2:9" x14ac:dyDescent="0.25">
      <c r="B40" s="4"/>
      <c r="C40" s="45">
        <v>2</v>
      </c>
      <c r="D40" s="2" t="s">
        <v>55</v>
      </c>
      <c r="E40" s="197">
        <f>E31*E39</f>
        <v>0</v>
      </c>
      <c r="F40" s="187" t="e">
        <f t="shared" si="4"/>
        <v>#REF!</v>
      </c>
      <c r="G40" s="188" t="e">
        <f t="shared" si="5"/>
        <v>#REF!</v>
      </c>
      <c r="H40" s="54"/>
      <c r="I40" s="110"/>
    </row>
    <row r="41" spans="2:9" ht="26.4" x14ac:dyDescent="0.25">
      <c r="B41" s="4"/>
      <c r="C41" s="45">
        <v>3</v>
      </c>
      <c r="D41" s="31" t="s">
        <v>56</v>
      </c>
      <c r="E41" s="228">
        <v>0</v>
      </c>
      <c r="F41" s="187" t="e">
        <f t="shared" si="4"/>
        <v>#REF!</v>
      </c>
      <c r="G41" s="188" t="e">
        <f t="shared" si="5"/>
        <v>#REF!</v>
      </c>
      <c r="H41" s="54"/>
      <c r="I41" s="110"/>
    </row>
    <row r="42" spans="2:9" ht="13.8" thickBot="1" x14ac:dyDescent="0.3">
      <c r="B42" s="32"/>
      <c r="C42" s="20"/>
      <c r="D42" s="21" t="s">
        <v>11</v>
      </c>
      <c r="E42" s="198">
        <f>SUM(E39:E41)</f>
        <v>0</v>
      </c>
      <c r="F42" s="189" t="e">
        <f>SUM(F39:F41)</f>
        <v>#REF!</v>
      </c>
      <c r="G42" s="190" t="e">
        <f>SUM(G39:G41)</f>
        <v>#REF!</v>
      </c>
      <c r="H42" s="54"/>
      <c r="I42" s="110"/>
    </row>
    <row r="43" spans="2:9" ht="13.8" thickBot="1" x14ac:dyDescent="0.3">
      <c r="B43" s="28" t="s">
        <v>5</v>
      </c>
      <c r="C43" s="23" t="s">
        <v>6</v>
      </c>
      <c r="D43" s="24"/>
      <c r="E43" s="140"/>
      <c r="F43" s="191"/>
      <c r="G43" s="25"/>
      <c r="H43" s="54"/>
      <c r="I43" s="110"/>
    </row>
    <row r="44" spans="2:9" x14ac:dyDescent="0.25">
      <c r="B44" s="4"/>
      <c r="C44" s="17">
        <v>1</v>
      </c>
      <c r="D44" s="5" t="s">
        <v>8</v>
      </c>
      <c r="E44" s="222">
        <f>((1/12)*0.05)</f>
        <v>4.1666666666666666E-3</v>
      </c>
      <c r="F44" s="200" t="e">
        <f t="shared" ref="F44:F50" si="6">$F$20*E44</f>
        <v>#REF!</v>
      </c>
      <c r="G44" s="186" t="e">
        <f t="shared" ref="G44:G50" si="7">$G$20*E44</f>
        <v>#REF!</v>
      </c>
      <c r="H44" s="54"/>
      <c r="I44" s="43"/>
    </row>
    <row r="45" spans="2:9" x14ac:dyDescent="0.25">
      <c r="B45" s="4"/>
      <c r="C45" s="45">
        <v>2</v>
      </c>
      <c r="D45" s="2" t="s">
        <v>9</v>
      </c>
      <c r="E45" s="199">
        <f>E30*E44</f>
        <v>3.3333333333333332E-4</v>
      </c>
      <c r="F45" s="201" t="e">
        <f t="shared" si="6"/>
        <v>#REF!</v>
      </c>
      <c r="G45" s="188" t="e">
        <f t="shared" si="7"/>
        <v>#REF!</v>
      </c>
      <c r="H45" s="54"/>
      <c r="I45" s="43"/>
    </row>
    <row r="46" spans="2:9" x14ac:dyDescent="0.25">
      <c r="B46" s="4"/>
      <c r="C46" s="45">
        <v>3</v>
      </c>
      <c r="D46" s="2" t="s">
        <v>57</v>
      </c>
      <c r="E46" s="221">
        <f>(40%)*8%*90%</f>
        <v>2.8800000000000003E-2</v>
      </c>
      <c r="F46" s="201" t="e">
        <f t="shared" si="6"/>
        <v>#REF!</v>
      </c>
      <c r="G46" s="188" t="e">
        <f t="shared" si="7"/>
        <v>#REF!</v>
      </c>
      <c r="H46" s="54"/>
      <c r="I46" s="43"/>
    </row>
    <row r="47" spans="2:9" x14ac:dyDescent="0.25">
      <c r="B47" s="4"/>
      <c r="C47" s="45">
        <v>4</v>
      </c>
      <c r="D47" s="2" t="s">
        <v>10</v>
      </c>
      <c r="E47" s="221">
        <f>100%/30*7/12*2%</f>
        <v>3.8888888888888892E-4</v>
      </c>
      <c r="F47" s="201" t="e">
        <f t="shared" si="6"/>
        <v>#REF!</v>
      </c>
      <c r="G47" s="188" t="e">
        <f t="shared" si="7"/>
        <v>#REF!</v>
      </c>
      <c r="H47" s="54"/>
      <c r="I47" s="43"/>
    </row>
    <row r="48" spans="2:9" x14ac:dyDescent="0.25">
      <c r="B48" s="4"/>
      <c r="C48" s="45">
        <v>5</v>
      </c>
      <c r="D48" s="2" t="s">
        <v>58</v>
      </c>
      <c r="E48" s="199">
        <f>E31*E47</f>
        <v>1.4311111111111114E-4</v>
      </c>
      <c r="F48" s="201" t="e">
        <f t="shared" si="6"/>
        <v>#REF!</v>
      </c>
      <c r="G48" s="188" t="e">
        <f t="shared" si="7"/>
        <v>#REF!</v>
      </c>
      <c r="H48" s="54"/>
      <c r="I48" s="43"/>
    </row>
    <row r="49" spans="2:9" ht="13.5" customHeight="1" x14ac:dyDescent="0.25">
      <c r="B49" s="4"/>
      <c r="C49" s="45">
        <v>6</v>
      </c>
      <c r="D49" s="2" t="s">
        <v>59</v>
      </c>
      <c r="E49" s="199">
        <f>0.4*E48</f>
        <v>5.724444444444446E-5</v>
      </c>
      <c r="F49" s="201" t="e">
        <f t="shared" si="6"/>
        <v>#REF!</v>
      </c>
      <c r="G49" s="188" t="e">
        <f t="shared" si="7"/>
        <v>#REF!</v>
      </c>
      <c r="H49" s="54"/>
      <c r="I49" s="43"/>
    </row>
    <row r="50" spans="2:9" ht="13.5" customHeight="1" x14ac:dyDescent="0.25">
      <c r="B50" s="4"/>
      <c r="C50" s="117">
        <v>7</v>
      </c>
      <c r="D50" s="31" t="s">
        <v>60</v>
      </c>
      <c r="E50" s="221">
        <f>1/12*0.01</f>
        <v>8.3333333333333328E-4</v>
      </c>
      <c r="F50" s="201" t="e">
        <f t="shared" si="6"/>
        <v>#REF!</v>
      </c>
      <c r="G50" s="188" t="e">
        <f t="shared" si="7"/>
        <v>#REF!</v>
      </c>
      <c r="H50" s="54"/>
      <c r="I50" s="43"/>
    </row>
    <row r="51" spans="2:9" ht="13.8" thickBot="1" x14ac:dyDescent="0.3">
      <c r="B51" s="27"/>
      <c r="C51" s="33"/>
      <c r="D51" s="21" t="s">
        <v>11</v>
      </c>
      <c r="E51" s="202">
        <f>SUM(E44:E50)</f>
        <v>3.4722577777777777E-2</v>
      </c>
      <c r="F51" s="203" t="e">
        <f>SUM(F44:F50)</f>
        <v>#REF!</v>
      </c>
      <c r="G51" s="190" t="e">
        <f>SUM(G44:G50)</f>
        <v>#REF!</v>
      </c>
      <c r="H51" s="54"/>
      <c r="I51" s="43"/>
    </row>
    <row r="52" spans="2:9" ht="13.8" thickBot="1" x14ac:dyDescent="0.3">
      <c r="B52" s="28" t="s">
        <v>61</v>
      </c>
      <c r="C52" s="23" t="s">
        <v>62</v>
      </c>
      <c r="D52" s="24"/>
      <c r="E52" s="140"/>
      <c r="F52" s="191"/>
      <c r="G52" s="25"/>
      <c r="H52" s="54"/>
      <c r="I52" s="43"/>
    </row>
    <row r="53" spans="2:9" x14ac:dyDescent="0.25">
      <c r="B53" s="4"/>
      <c r="C53" s="17">
        <v>1</v>
      </c>
      <c r="D53" s="5" t="s">
        <v>63</v>
      </c>
      <c r="E53" s="195">
        <f>1/12</f>
        <v>8.3333333333333329E-2</v>
      </c>
      <c r="F53" s="185" t="e">
        <f t="shared" ref="F53:F58" si="8">$F$20*E53</f>
        <v>#REF!</v>
      </c>
      <c r="G53" s="186" t="e">
        <f t="shared" ref="G53:G58" si="9">$G$20*E53</f>
        <v>#REF!</v>
      </c>
      <c r="H53" s="54"/>
      <c r="I53" s="43"/>
    </row>
    <row r="54" spans="2:9" x14ac:dyDescent="0.25">
      <c r="B54" s="4"/>
      <c r="C54" s="45">
        <v>2</v>
      </c>
      <c r="D54" s="2" t="s">
        <v>64</v>
      </c>
      <c r="E54" s="228">
        <f>5/30/12</f>
        <v>1.3888888888888888E-2</v>
      </c>
      <c r="F54" s="187" t="e">
        <f t="shared" si="8"/>
        <v>#REF!</v>
      </c>
      <c r="G54" s="188" t="e">
        <f t="shared" si="9"/>
        <v>#REF!</v>
      </c>
      <c r="H54" s="54"/>
      <c r="I54" s="43"/>
    </row>
    <row r="55" spans="2:9" x14ac:dyDescent="0.25">
      <c r="B55" s="4"/>
      <c r="C55" s="45">
        <v>3</v>
      </c>
      <c r="D55" s="2" t="s">
        <v>65</v>
      </c>
      <c r="E55" s="228">
        <f>5/30/12*0.015</f>
        <v>2.0833333333333332E-4</v>
      </c>
      <c r="F55" s="187" t="e">
        <f t="shared" si="8"/>
        <v>#REF!</v>
      </c>
      <c r="G55" s="188" t="e">
        <f t="shared" si="9"/>
        <v>#REF!</v>
      </c>
      <c r="H55" s="54"/>
      <c r="I55" s="43"/>
    </row>
    <row r="56" spans="2:9" x14ac:dyDescent="0.25">
      <c r="B56" s="4"/>
      <c r="C56" s="45">
        <v>4</v>
      </c>
      <c r="D56" s="2" t="s">
        <v>66</v>
      </c>
      <c r="E56" s="228">
        <f>1/30/12</f>
        <v>2.7777777777777779E-3</v>
      </c>
      <c r="F56" s="187" t="e">
        <f t="shared" si="8"/>
        <v>#REF!</v>
      </c>
      <c r="G56" s="188" t="e">
        <f t="shared" si="9"/>
        <v>#REF!</v>
      </c>
      <c r="H56" s="54"/>
      <c r="I56" s="43"/>
    </row>
    <row r="57" spans="2:9" x14ac:dyDescent="0.25">
      <c r="B57" s="4"/>
      <c r="C57" s="45">
        <v>5</v>
      </c>
      <c r="D57" s="2" t="s">
        <v>67</v>
      </c>
      <c r="E57" s="228">
        <f>15/30/12*0.08</f>
        <v>3.3333333333333331E-3</v>
      </c>
      <c r="F57" s="187" t="e">
        <f t="shared" si="8"/>
        <v>#REF!</v>
      </c>
      <c r="G57" s="188" t="e">
        <f t="shared" si="9"/>
        <v>#REF!</v>
      </c>
      <c r="H57" s="54"/>
      <c r="I57" s="43"/>
    </row>
    <row r="58" spans="2:9" x14ac:dyDescent="0.25">
      <c r="B58" s="4"/>
      <c r="C58" s="45">
        <v>6</v>
      </c>
      <c r="D58" s="2" t="s">
        <v>32</v>
      </c>
      <c r="E58" s="228">
        <v>0</v>
      </c>
      <c r="F58" s="187" t="e">
        <f t="shared" si="8"/>
        <v>#REF!</v>
      </c>
      <c r="G58" s="188" t="e">
        <f t="shared" si="9"/>
        <v>#REF!</v>
      </c>
      <c r="H58" s="54"/>
      <c r="I58" s="43"/>
    </row>
    <row r="59" spans="2:9" x14ac:dyDescent="0.25">
      <c r="B59" s="27"/>
      <c r="C59" s="34"/>
      <c r="D59" s="1" t="s">
        <v>50</v>
      </c>
      <c r="E59" s="196">
        <f>SUM(E53:E58)</f>
        <v>0.10354166666666666</v>
      </c>
      <c r="F59" s="192" t="e">
        <f>SUM(F53:F58)</f>
        <v>#REF!</v>
      </c>
      <c r="G59" s="193" t="e">
        <f>SUM(G53:G58)</f>
        <v>#REF!</v>
      </c>
      <c r="H59" s="54"/>
      <c r="I59" s="110"/>
    </row>
    <row r="60" spans="2:9" x14ac:dyDescent="0.25">
      <c r="B60" s="4"/>
      <c r="C60" s="45">
        <v>7</v>
      </c>
      <c r="D60" s="2" t="s">
        <v>68</v>
      </c>
      <c r="E60" s="197">
        <f>E31*E59</f>
        <v>3.8103333333333336E-2</v>
      </c>
      <c r="F60" s="208" t="e">
        <f>$F$20*E60</f>
        <v>#REF!</v>
      </c>
      <c r="G60" s="188" t="e">
        <f>$G$20*E60</f>
        <v>#REF!</v>
      </c>
      <c r="H60" s="54"/>
      <c r="I60" s="110"/>
    </row>
    <row r="61" spans="2:9" ht="13.8" thickBot="1" x14ac:dyDescent="0.3">
      <c r="B61" s="19"/>
      <c r="C61" s="20"/>
      <c r="D61" s="21" t="s">
        <v>11</v>
      </c>
      <c r="E61" s="198">
        <f>E59+E60</f>
        <v>0.14164499999999999</v>
      </c>
      <c r="F61" s="209" t="e">
        <f>SUM(F59:F60)</f>
        <v>#REF!</v>
      </c>
      <c r="G61" s="190" t="e">
        <f>SUM(G59:G60)</f>
        <v>#REF!</v>
      </c>
      <c r="H61" s="54"/>
      <c r="I61" s="110"/>
    </row>
    <row r="62" spans="2:9" ht="13.8" thickBot="1" x14ac:dyDescent="0.3">
      <c r="B62" s="35" t="s">
        <v>69</v>
      </c>
      <c r="C62" s="36"/>
      <c r="D62" s="37"/>
      <c r="E62" s="206">
        <f>E31+E37+E42+E51+E61</f>
        <v>0.69635237777777781</v>
      </c>
      <c r="F62" s="210" t="e">
        <f>F31+F37+F42+F51+F61</f>
        <v>#REF!</v>
      </c>
      <c r="G62" s="194" t="e">
        <f>G31+G37+G42+G51+G61</f>
        <v>#REF!</v>
      </c>
      <c r="H62" s="54"/>
      <c r="I62" s="110"/>
    </row>
    <row r="63" spans="2:9" ht="13.8" thickBot="1" x14ac:dyDescent="0.3">
      <c r="B63" s="35" t="s">
        <v>70</v>
      </c>
      <c r="C63" s="36"/>
      <c r="D63" s="37"/>
      <c r="E63" s="141"/>
      <c r="F63" s="210" t="e">
        <f>F20+F62</f>
        <v>#REF!</v>
      </c>
      <c r="G63" s="194" t="e">
        <f>G20+G62</f>
        <v>#REF!</v>
      </c>
      <c r="H63" s="54"/>
      <c r="I63" s="110"/>
    </row>
    <row r="64" spans="2:9" ht="13.8" thickBot="1" x14ac:dyDescent="0.3">
      <c r="B64" s="22" t="s">
        <v>71</v>
      </c>
      <c r="C64" s="23" t="s">
        <v>72</v>
      </c>
      <c r="D64" s="24"/>
      <c r="E64" s="140"/>
      <c r="F64" s="211"/>
      <c r="G64" s="70"/>
      <c r="H64" s="54"/>
      <c r="I64" s="110"/>
    </row>
    <row r="65" spans="2:9" x14ac:dyDescent="0.25">
      <c r="B65" s="3"/>
      <c r="C65" s="17">
        <v>1</v>
      </c>
      <c r="D65" s="5" t="s">
        <v>73</v>
      </c>
      <c r="E65" s="142"/>
      <c r="F65" s="212" t="str">
        <f>IFERROR(G65/$G$104,"")</f>
        <v/>
      </c>
      <c r="G65" s="157" t="str">
        <f>IFERROR(E118,"")</f>
        <v/>
      </c>
      <c r="H65" s="116" t="s">
        <v>74</v>
      </c>
      <c r="I65" s="110"/>
    </row>
    <row r="66" spans="2:9" x14ac:dyDescent="0.25">
      <c r="B66" s="4"/>
      <c r="C66" s="45">
        <v>2</v>
      </c>
      <c r="D66" s="2" t="s">
        <v>75</v>
      </c>
      <c r="E66" s="143"/>
      <c r="F66" s="212" t="str">
        <f t="shared" ref="F66:F71" si="10">IFERROR(G66/$G$104,"")</f>
        <v/>
      </c>
      <c r="G66" s="158" t="str">
        <f>IFERROR(E112,"")</f>
        <v/>
      </c>
      <c r="H66" s="116" t="s">
        <v>74</v>
      </c>
      <c r="I66" s="110"/>
    </row>
    <row r="67" spans="2:9" x14ac:dyDescent="0.25">
      <c r="B67" s="4"/>
      <c r="C67" s="45">
        <v>3</v>
      </c>
      <c r="D67" s="2" t="s">
        <v>76</v>
      </c>
      <c r="E67" s="143"/>
      <c r="F67" s="212" t="str">
        <f t="shared" si="10"/>
        <v/>
      </c>
      <c r="G67" s="220">
        <v>0</v>
      </c>
      <c r="H67" s="116" t="s">
        <v>77</v>
      </c>
      <c r="I67" s="110"/>
    </row>
    <row r="68" spans="2:9" x14ac:dyDescent="0.25">
      <c r="B68" s="4"/>
      <c r="C68" s="45">
        <v>4</v>
      </c>
      <c r="D68" s="2" t="s">
        <v>78</v>
      </c>
      <c r="E68" s="143"/>
      <c r="F68" s="212" t="str">
        <f t="shared" si="10"/>
        <v/>
      </c>
      <c r="G68" s="220">
        <v>0</v>
      </c>
      <c r="H68" s="116" t="s">
        <v>77</v>
      </c>
      <c r="I68" s="110"/>
    </row>
    <row r="69" spans="2:9" x14ac:dyDescent="0.25">
      <c r="B69" s="4"/>
      <c r="C69" s="45">
        <v>5</v>
      </c>
      <c r="D69" s="2" t="s">
        <v>79</v>
      </c>
      <c r="E69" s="143"/>
      <c r="F69" s="212" t="str">
        <f t="shared" si="10"/>
        <v/>
      </c>
      <c r="G69" s="220">
        <v>0</v>
      </c>
      <c r="H69" s="116" t="s">
        <v>77</v>
      </c>
      <c r="I69" s="110"/>
    </row>
    <row r="70" spans="2:9" x14ac:dyDescent="0.25">
      <c r="B70" s="4"/>
      <c r="C70" s="45">
        <v>6</v>
      </c>
      <c r="D70" s="2" t="s">
        <v>80</v>
      </c>
      <c r="E70" s="143"/>
      <c r="F70" s="212" t="str">
        <f t="shared" si="10"/>
        <v/>
      </c>
      <c r="G70" s="220">
        <v>0</v>
      </c>
      <c r="H70" s="116" t="s">
        <v>77</v>
      </c>
      <c r="I70" s="110"/>
    </row>
    <row r="71" spans="2:9" x14ac:dyDescent="0.25">
      <c r="B71" s="4"/>
      <c r="C71" s="45">
        <v>7</v>
      </c>
      <c r="D71" s="2" t="s">
        <v>81</v>
      </c>
      <c r="E71" s="143"/>
      <c r="F71" s="212" t="str">
        <f t="shared" si="10"/>
        <v/>
      </c>
      <c r="G71" s="220">
        <v>0</v>
      </c>
      <c r="H71" s="116" t="s">
        <v>77</v>
      </c>
      <c r="I71" s="110"/>
    </row>
    <row r="72" spans="2:9" ht="13.8" thickBot="1" x14ac:dyDescent="0.3">
      <c r="B72" s="19"/>
      <c r="C72" s="20"/>
      <c r="D72" s="21" t="s">
        <v>11</v>
      </c>
      <c r="E72" s="139"/>
      <c r="F72" s="209">
        <f>SUM(F65:F71)</f>
        <v>0</v>
      </c>
      <c r="G72" s="151">
        <f>SUM(G65:G71)</f>
        <v>0</v>
      </c>
      <c r="H72" s="110"/>
      <c r="I72" s="110"/>
    </row>
    <row r="73" spans="2:9" ht="13.8" thickBot="1" x14ac:dyDescent="0.3">
      <c r="B73" s="22" t="s">
        <v>82</v>
      </c>
      <c r="C73" s="23" t="s">
        <v>83</v>
      </c>
      <c r="D73" s="24"/>
      <c r="E73" s="140"/>
      <c r="F73" s="211"/>
      <c r="G73" s="70"/>
      <c r="H73" s="110"/>
      <c r="I73" s="110"/>
    </row>
    <row r="74" spans="2:9" x14ac:dyDescent="0.25">
      <c r="B74" s="3"/>
      <c r="C74" s="17">
        <v>1</v>
      </c>
      <c r="D74" s="5" t="s">
        <v>84</v>
      </c>
      <c r="E74" s="137"/>
      <c r="F74" s="213" t="str">
        <f>IFERROR(G74/$G$104,"")</f>
        <v/>
      </c>
      <c r="G74" s="218">
        <v>499.37</v>
      </c>
      <c r="H74" s="116" t="s">
        <v>85</v>
      </c>
      <c r="I74" s="110"/>
    </row>
    <row r="75" spans="2:9" x14ac:dyDescent="0.25">
      <c r="B75" s="4"/>
      <c r="C75" s="45">
        <v>2</v>
      </c>
      <c r="D75" s="2" t="s">
        <v>86</v>
      </c>
      <c r="E75" s="138"/>
      <c r="F75" s="213" t="str">
        <f t="shared" ref="F75:F92" si="11">IFERROR(G75/$G$104,"")</f>
        <v/>
      </c>
      <c r="G75" s="220">
        <v>1178.46</v>
      </c>
      <c r="H75" s="116" t="s">
        <v>85</v>
      </c>
      <c r="I75" s="110"/>
    </row>
    <row r="76" spans="2:9" x14ac:dyDescent="0.25">
      <c r="B76" s="4"/>
      <c r="C76" s="17">
        <v>3</v>
      </c>
      <c r="D76" s="2" t="s">
        <v>88</v>
      </c>
      <c r="E76" s="138"/>
      <c r="F76" s="213" t="str">
        <f t="shared" si="11"/>
        <v/>
      </c>
      <c r="G76" s="220">
        <v>15</v>
      </c>
      <c r="H76" s="116" t="s">
        <v>85</v>
      </c>
      <c r="I76" s="110"/>
    </row>
    <row r="77" spans="2:9" x14ac:dyDescent="0.25">
      <c r="B77" s="4"/>
      <c r="C77" s="45">
        <v>4</v>
      </c>
      <c r="D77" s="2" t="s">
        <v>89</v>
      </c>
      <c r="E77" s="138"/>
      <c r="F77" s="213" t="str">
        <f t="shared" si="11"/>
        <v/>
      </c>
      <c r="G77" s="220">
        <v>1214.3399999999999</v>
      </c>
      <c r="H77" s="116" t="s">
        <v>85</v>
      </c>
      <c r="I77" s="110"/>
    </row>
    <row r="78" spans="2:9" x14ac:dyDescent="0.25">
      <c r="B78" s="4"/>
      <c r="C78" s="17">
        <v>5</v>
      </c>
      <c r="D78" s="2" t="s">
        <v>157</v>
      </c>
      <c r="E78" s="138"/>
      <c r="F78" s="213" t="str">
        <f t="shared" si="11"/>
        <v/>
      </c>
      <c r="G78" s="220" t="e">
        <f>#REF!</f>
        <v>#REF!</v>
      </c>
      <c r="H78" s="116" t="s">
        <v>91</v>
      </c>
      <c r="I78" s="110"/>
    </row>
    <row r="79" spans="2:9" x14ac:dyDescent="0.25">
      <c r="B79" s="4"/>
      <c r="C79" s="45">
        <v>6</v>
      </c>
      <c r="D79" s="2" t="s">
        <v>92</v>
      </c>
      <c r="E79" s="138"/>
      <c r="F79" s="213" t="str">
        <f t="shared" si="11"/>
        <v/>
      </c>
      <c r="G79" s="220">
        <v>2110.4</v>
      </c>
      <c r="H79" s="116" t="s">
        <v>85</v>
      </c>
      <c r="I79" s="110"/>
    </row>
    <row r="80" spans="2:9" x14ac:dyDescent="0.25">
      <c r="B80" s="4"/>
      <c r="C80" s="17">
        <v>7</v>
      </c>
      <c r="D80" s="2" t="s">
        <v>93</v>
      </c>
      <c r="E80" s="138"/>
      <c r="F80" s="213" t="str">
        <f t="shared" si="11"/>
        <v/>
      </c>
      <c r="G80" s="220">
        <v>2591.3000000000002</v>
      </c>
      <c r="H80" s="116" t="s">
        <v>85</v>
      </c>
      <c r="I80" s="110"/>
    </row>
    <row r="81" spans="2:9" x14ac:dyDescent="0.25">
      <c r="B81" s="4"/>
      <c r="C81" s="45">
        <v>8</v>
      </c>
      <c r="D81" s="2" t="s">
        <v>94</v>
      </c>
      <c r="E81" s="138"/>
      <c r="F81" s="213" t="str">
        <f t="shared" si="11"/>
        <v/>
      </c>
      <c r="G81" s="220">
        <v>1143</v>
      </c>
      <c r="H81" s="116" t="s">
        <v>85</v>
      </c>
      <c r="I81" s="110"/>
    </row>
    <row r="82" spans="2:9" x14ac:dyDescent="0.25">
      <c r="B82" s="4"/>
      <c r="C82" s="17">
        <v>9</v>
      </c>
      <c r="D82" s="2" t="s">
        <v>95</v>
      </c>
      <c r="E82" s="138"/>
      <c r="F82" s="213" t="str">
        <f t="shared" si="11"/>
        <v/>
      </c>
      <c r="G82" s="220">
        <v>1904.13</v>
      </c>
      <c r="H82" s="116" t="s">
        <v>85</v>
      </c>
      <c r="I82" s="110"/>
    </row>
    <row r="83" spans="2:9" x14ac:dyDescent="0.25">
      <c r="B83" s="60"/>
      <c r="C83" s="45">
        <v>10</v>
      </c>
      <c r="D83" s="81" t="s">
        <v>158</v>
      </c>
      <c r="E83" s="207"/>
      <c r="F83" s="213" t="str">
        <f t="shared" si="11"/>
        <v/>
      </c>
      <c r="G83" s="223">
        <v>876.16103321033199</v>
      </c>
      <c r="H83" s="116" t="s">
        <v>85</v>
      </c>
      <c r="I83" s="43"/>
    </row>
    <row r="84" spans="2:9" x14ac:dyDescent="0.25">
      <c r="B84" s="60"/>
      <c r="C84" s="17">
        <v>11</v>
      </c>
      <c r="D84" s="81" t="s">
        <v>159</v>
      </c>
      <c r="E84" s="207"/>
      <c r="F84" s="213" t="str">
        <f t="shared" si="11"/>
        <v/>
      </c>
      <c r="G84" s="223">
        <v>563.31040590405905</v>
      </c>
      <c r="H84" s="116" t="s">
        <v>85</v>
      </c>
      <c r="I84" s="43"/>
    </row>
    <row r="85" spans="2:9" x14ac:dyDescent="0.25">
      <c r="B85" s="60"/>
      <c r="C85" s="45">
        <v>12</v>
      </c>
      <c r="D85" s="81" t="s">
        <v>160</v>
      </c>
      <c r="E85" s="207"/>
      <c r="F85" s="213" t="str">
        <f t="shared" si="11"/>
        <v/>
      </c>
      <c r="G85" s="223">
        <v>373.45</v>
      </c>
      <c r="H85" s="116" t="s">
        <v>85</v>
      </c>
      <c r="I85" s="43"/>
    </row>
    <row r="86" spans="2:9" x14ac:dyDescent="0.25">
      <c r="B86" s="60"/>
      <c r="C86" s="17">
        <v>13</v>
      </c>
      <c r="D86" s="81" t="s">
        <v>161</v>
      </c>
      <c r="E86" s="207"/>
      <c r="F86" s="213" t="str">
        <f t="shared" si="11"/>
        <v/>
      </c>
      <c r="G86" s="223">
        <v>643.13</v>
      </c>
      <c r="H86" s="116" t="s">
        <v>85</v>
      </c>
      <c r="I86" s="43"/>
    </row>
    <row r="87" spans="2:9" x14ac:dyDescent="0.25">
      <c r="B87" s="60"/>
      <c r="C87" s="45">
        <v>14</v>
      </c>
      <c r="D87" s="81" t="s">
        <v>162</v>
      </c>
      <c r="E87" s="207"/>
      <c r="F87" s="213" t="str">
        <f t="shared" si="11"/>
        <v/>
      </c>
      <c r="G87" s="223">
        <v>804.25</v>
      </c>
      <c r="H87" s="116" t="s">
        <v>85</v>
      </c>
      <c r="I87" s="43"/>
    </row>
    <row r="88" spans="2:9" x14ac:dyDescent="0.25">
      <c r="B88" s="4"/>
      <c r="C88" s="17">
        <v>15</v>
      </c>
      <c r="D88" s="2" t="s">
        <v>96</v>
      </c>
      <c r="E88" s="138"/>
      <c r="F88" s="213" t="str">
        <f t="shared" si="11"/>
        <v/>
      </c>
      <c r="G88" s="220">
        <v>728.26</v>
      </c>
      <c r="H88" s="116" t="s">
        <v>85</v>
      </c>
      <c r="I88" s="110"/>
    </row>
    <row r="89" spans="2:9" x14ac:dyDescent="0.25">
      <c r="B89" s="60"/>
      <c r="C89" s="45">
        <v>16</v>
      </c>
      <c r="D89" s="81" t="s">
        <v>31</v>
      </c>
      <c r="E89" s="207"/>
      <c r="F89" s="213" t="str">
        <f t="shared" si="11"/>
        <v/>
      </c>
      <c r="G89" s="223" t="e">
        <f>(($G$20)/220*1.5*15*1)</f>
        <v>#REF!</v>
      </c>
      <c r="H89" s="116" t="s">
        <v>97</v>
      </c>
      <c r="I89" s="43"/>
    </row>
    <row r="90" spans="2:9" x14ac:dyDescent="0.25">
      <c r="B90" s="60"/>
      <c r="C90" s="17">
        <v>17</v>
      </c>
      <c r="D90" s="81" t="s">
        <v>163</v>
      </c>
      <c r="E90" s="207"/>
      <c r="F90" s="213" t="str">
        <f t="shared" si="11"/>
        <v/>
      </c>
      <c r="G90" s="223">
        <v>776.42</v>
      </c>
      <c r="H90" s="116" t="s">
        <v>164</v>
      </c>
      <c r="I90" s="43"/>
    </row>
    <row r="91" spans="2:9" x14ac:dyDescent="0.25">
      <c r="B91" s="60"/>
      <c r="C91" s="45">
        <v>18</v>
      </c>
      <c r="D91" s="81" t="s">
        <v>165</v>
      </c>
      <c r="E91" s="207"/>
      <c r="F91" s="213" t="str">
        <f t="shared" si="11"/>
        <v/>
      </c>
      <c r="G91" s="223">
        <v>776.42</v>
      </c>
      <c r="H91" s="116" t="s">
        <v>164</v>
      </c>
      <c r="I91" s="43"/>
    </row>
    <row r="92" spans="2:9" x14ac:dyDescent="0.25">
      <c r="B92" s="60"/>
      <c r="C92" s="17">
        <v>19</v>
      </c>
      <c r="D92" s="81" t="s">
        <v>166</v>
      </c>
      <c r="E92" s="207"/>
      <c r="F92" s="213" t="str">
        <f t="shared" si="11"/>
        <v/>
      </c>
      <c r="G92" s="223">
        <v>43816.04</v>
      </c>
      <c r="H92" s="116" t="s">
        <v>164</v>
      </c>
      <c r="I92" s="43"/>
    </row>
    <row r="93" spans="2:9" ht="13.8" thickBot="1" x14ac:dyDescent="0.3">
      <c r="B93" s="19"/>
      <c r="C93" s="33"/>
      <c r="D93" s="21" t="s">
        <v>11</v>
      </c>
      <c r="E93" s="139"/>
      <c r="F93" s="209">
        <f>SUM(F74:F92)</f>
        <v>0</v>
      </c>
      <c r="G93" s="151" t="e">
        <f>SUM(G74:G92)</f>
        <v>#REF!</v>
      </c>
      <c r="H93" s="110"/>
      <c r="I93" s="110"/>
    </row>
    <row r="94" spans="2:9" ht="13.8" thickBot="1" x14ac:dyDescent="0.3">
      <c r="B94" s="22" t="s">
        <v>98</v>
      </c>
      <c r="C94" s="23" t="s">
        <v>99</v>
      </c>
      <c r="D94" s="24"/>
      <c r="E94" s="144"/>
      <c r="F94" s="214"/>
      <c r="G94" s="70"/>
      <c r="H94" s="110"/>
      <c r="I94" s="110"/>
    </row>
    <row r="95" spans="2:9" x14ac:dyDescent="0.25">
      <c r="B95" s="3"/>
      <c r="C95" s="17">
        <v>1</v>
      </c>
      <c r="D95" s="5" t="s">
        <v>100</v>
      </c>
      <c r="E95" s="229">
        <v>4.9599999999999998E-2</v>
      </c>
      <c r="F95" s="213" t="str">
        <f>IFERROR(G95/$G$104,"")</f>
        <v/>
      </c>
      <c r="G95" s="154" t="str">
        <f>IFERROR(($G$63+$G$72+$G$93)*E95,"")</f>
        <v/>
      </c>
      <c r="H95" s="110"/>
      <c r="I95" s="110"/>
    </row>
    <row r="96" spans="2:9" x14ac:dyDescent="0.25">
      <c r="B96" s="4"/>
      <c r="C96" s="45">
        <v>2</v>
      </c>
      <c r="D96" s="2" t="s">
        <v>101</v>
      </c>
      <c r="E96" s="228">
        <v>5.5E-2</v>
      </c>
      <c r="F96" s="213" t="str">
        <f>IFERROR(G96/$G$104,"")</f>
        <v/>
      </c>
      <c r="G96" s="154" t="str">
        <f>IFERROR(($G$63+$G$72+$G$93+G95)*E96,"")</f>
        <v/>
      </c>
      <c r="H96" s="110"/>
      <c r="I96" s="110"/>
    </row>
    <row r="97" spans="1:9" ht="13.8" thickBot="1" x14ac:dyDescent="0.3">
      <c r="B97" s="27"/>
      <c r="C97" s="20"/>
      <c r="D97" s="21" t="s">
        <v>11</v>
      </c>
      <c r="E97" s="182">
        <f>SUM(E95:E96)</f>
        <v>0.1046</v>
      </c>
      <c r="F97" s="209">
        <f>SUM(F95:F96)</f>
        <v>0</v>
      </c>
      <c r="G97" s="151">
        <f>SUM(G95:G96)</f>
        <v>0</v>
      </c>
      <c r="H97" s="110"/>
      <c r="I97" s="118"/>
    </row>
    <row r="98" spans="1:9" ht="13.8" thickBot="1" x14ac:dyDescent="0.3">
      <c r="B98" s="22" t="s">
        <v>102</v>
      </c>
      <c r="C98" s="23" t="s">
        <v>103</v>
      </c>
      <c r="D98" s="24"/>
      <c r="E98" s="144"/>
      <c r="F98" s="214"/>
      <c r="G98" s="70"/>
      <c r="H98" s="110"/>
      <c r="I98" s="118"/>
    </row>
    <row r="99" spans="1:9" ht="12.75" customHeight="1" x14ac:dyDescent="0.25">
      <c r="B99" s="4"/>
      <c r="C99" s="17">
        <v>1</v>
      </c>
      <c r="D99" s="5" t="s">
        <v>104</v>
      </c>
      <c r="E99" s="180">
        <v>0</v>
      </c>
      <c r="F99" s="213" t="str">
        <f>IFERROR(G99/$G$104,"")</f>
        <v/>
      </c>
      <c r="G99" s="218" t="str">
        <f>IFERROR(($G$63+$G$72+$G$93+$G$97)*E99/(100%-$E$103),"")</f>
        <v/>
      </c>
      <c r="H99" s="116" t="s">
        <v>105</v>
      </c>
      <c r="I99" s="118"/>
    </row>
    <row r="100" spans="1:9" x14ac:dyDescent="0.25">
      <c r="B100" s="4"/>
      <c r="C100" s="45">
        <v>2</v>
      </c>
      <c r="D100" s="2" t="s">
        <v>106</v>
      </c>
      <c r="E100" s="228" t="e">
        <f>#REF!</f>
        <v>#REF!</v>
      </c>
      <c r="F100" s="213" t="str">
        <f t="shared" ref="F100:F102" si="12">IFERROR(G100/$G$104,"")</f>
        <v/>
      </c>
      <c r="G100" s="218" t="str">
        <f t="shared" ref="G100:G102" si="13">IFERROR(($G$63+$G$72+$G$93+$G$97)*E100/(100%-$E$103),"")</f>
        <v/>
      </c>
      <c r="H100" s="116" t="s">
        <v>107</v>
      </c>
      <c r="I100" s="110"/>
    </row>
    <row r="101" spans="1:9" x14ac:dyDescent="0.25">
      <c r="B101" s="4"/>
      <c r="C101" s="45">
        <v>3</v>
      </c>
      <c r="D101" s="2" t="s">
        <v>108</v>
      </c>
      <c r="E101" s="181">
        <v>6.4999999999999997E-3</v>
      </c>
      <c r="F101" s="213" t="str">
        <f t="shared" si="12"/>
        <v/>
      </c>
      <c r="G101" s="218" t="str">
        <f t="shared" si="13"/>
        <v/>
      </c>
      <c r="H101" s="116" t="s">
        <v>109</v>
      </c>
      <c r="I101" s="110"/>
    </row>
    <row r="102" spans="1:9" x14ac:dyDescent="0.25">
      <c r="B102" s="4"/>
      <c r="C102" s="45">
        <v>4</v>
      </c>
      <c r="D102" s="2" t="s">
        <v>110</v>
      </c>
      <c r="E102" s="181">
        <v>0.03</v>
      </c>
      <c r="F102" s="213" t="str">
        <f t="shared" si="12"/>
        <v/>
      </c>
      <c r="G102" s="218" t="str">
        <f t="shared" si="13"/>
        <v/>
      </c>
      <c r="H102" s="116" t="s">
        <v>109</v>
      </c>
      <c r="I102" s="110"/>
    </row>
    <row r="103" spans="1:9" ht="13.8" thickBot="1" x14ac:dyDescent="0.3">
      <c r="B103" s="19"/>
      <c r="C103" s="20"/>
      <c r="D103" s="21" t="s">
        <v>11</v>
      </c>
      <c r="E103" s="182" t="e">
        <f>SUM(E99:E102)</f>
        <v>#REF!</v>
      </c>
      <c r="F103" s="209">
        <f>SUM(F99:F102)</f>
        <v>0</v>
      </c>
      <c r="G103" s="151">
        <f>SUM(G99:G102)</f>
        <v>0</v>
      </c>
      <c r="H103" s="110"/>
      <c r="I103" s="110"/>
    </row>
    <row r="104" spans="1:9" ht="13.8" thickBot="1" x14ac:dyDescent="0.3">
      <c r="B104" s="35" t="s">
        <v>111</v>
      </c>
      <c r="C104" s="36"/>
      <c r="D104" s="37"/>
      <c r="E104" s="80"/>
      <c r="F104" s="210" t="e">
        <f>F63+F72+F93+F97+F103</f>
        <v>#REF!</v>
      </c>
      <c r="G104" s="224" t="e">
        <f>(G63+G72+G93+G97)/(1-E103)</f>
        <v>#REF!</v>
      </c>
      <c r="H104" s="55"/>
      <c r="I104" s="110"/>
    </row>
    <row r="105" spans="1:9" ht="13.5" customHeight="1" x14ac:dyDescent="0.25">
      <c r="B105" s="110"/>
      <c r="G105" s="176">
        <v>89568.98</v>
      </c>
      <c r="H105" s="119" t="s">
        <v>112</v>
      </c>
      <c r="I105" s="120" t="e">
        <f>G105-G104</f>
        <v>#REF!</v>
      </c>
    </row>
    <row r="106" spans="1:9" ht="27" customHeight="1" x14ac:dyDescent="0.25">
      <c r="A106" s="259" t="s">
        <v>113</v>
      </c>
      <c r="B106" s="259"/>
      <c r="C106" s="259"/>
      <c r="D106" s="259"/>
      <c r="E106" s="259"/>
      <c r="F106" s="259"/>
      <c r="G106" s="259"/>
      <c r="H106" s="6"/>
      <c r="I106" s="83"/>
    </row>
    <row r="107" spans="1:9" ht="13.8" thickBot="1" x14ac:dyDescent="0.3"/>
    <row r="108" spans="1:9" x14ac:dyDescent="0.25">
      <c r="D108" s="234" t="s">
        <v>114</v>
      </c>
      <c r="E108" s="235"/>
      <c r="F108" s="39"/>
    </row>
    <row r="109" spans="1:9" x14ac:dyDescent="0.25">
      <c r="D109" s="40" t="s">
        <v>115</v>
      </c>
      <c r="E109" s="225" t="e">
        <f>#REF!</f>
        <v>#REF!</v>
      </c>
      <c r="F109" s="39"/>
      <c r="G109" s="56"/>
    </row>
    <row r="110" spans="1:9" x14ac:dyDescent="0.25">
      <c r="D110" s="40" t="s">
        <v>167</v>
      </c>
      <c r="E110" s="225" t="e">
        <f>(E109*26*18)</f>
        <v>#REF!</v>
      </c>
      <c r="H110" s="47" t="s">
        <v>168</v>
      </c>
    </row>
    <row r="111" spans="1:9" ht="13.8" thickBot="1" x14ac:dyDescent="0.3">
      <c r="D111" s="8" t="s">
        <v>117</v>
      </c>
      <c r="E111" s="226" t="e">
        <f>E110*#REF!</f>
        <v>#REF!</v>
      </c>
      <c r="F111" s="39"/>
    </row>
    <row r="112" spans="1:9" ht="13.8" thickBot="1" x14ac:dyDescent="0.3">
      <c r="D112" s="41" t="s">
        <v>118</v>
      </c>
      <c r="E112" s="172" t="str">
        <f>IFERROR((E110-E111)*E20,"")</f>
        <v/>
      </c>
      <c r="F112" s="39"/>
    </row>
    <row r="113" spans="1:9" ht="13.8" thickBot="1" x14ac:dyDescent="0.3">
      <c r="F113" s="39"/>
    </row>
    <row r="114" spans="1:9" x14ac:dyDescent="0.25">
      <c r="D114" s="234" t="s">
        <v>119</v>
      </c>
      <c r="E114" s="235"/>
      <c r="F114" s="39"/>
    </row>
    <row r="115" spans="1:9" x14ac:dyDescent="0.25">
      <c r="D115" s="40" t="s">
        <v>120</v>
      </c>
      <c r="E115" s="225" t="e">
        <f>#REF!</f>
        <v>#REF!</v>
      </c>
      <c r="F115" s="39"/>
    </row>
    <row r="116" spans="1:9" x14ac:dyDescent="0.25">
      <c r="D116" s="40" t="s">
        <v>169</v>
      </c>
      <c r="E116" s="225" t="e">
        <f>(E115*26*18*2)</f>
        <v>#REF!</v>
      </c>
      <c r="F116" s="39"/>
    </row>
    <row r="117" spans="1:9" ht="13.8" thickBot="1" x14ac:dyDescent="0.3">
      <c r="D117" s="8" t="s">
        <v>117</v>
      </c>
      <c r="E117" s="226" t="str">
        <f>IFERROR(IF(E116&lt;(G14+G15+G16)*0.06,E116,(G14+G15+G16)*0.06),"")</f>
        <v/>
      </c>
      <c r="F117" s="39"/>
    </row>
    <row r="118" spans="1:9" ht="13.8" thickBot="1" x14ac:dyDescent="0.3">
      <c r="D118" s="41" t="s">
        <v>118</v>
      </c>
      <c r="E118" s="172" t="str">
        <f>IFERROR((E116-E117)*E20,"")</f>
        <v/>
      </c>
      <c r="F118" s="39"/>
      <c r="G118" s="42"/>
      <c r="H118" s="42"/>
    </row>
    <row r="119" spans="1:9" x14ac:dyDescent="0.25">
      <c r="D119" s="6" t="s">
        <v>122</v>
      </c>
      <c r="F119" s="38"/>
    </row>
    <row r="121" spans="1:9" x14ac:dyDescent="0.25">
      <c r="D121" s="6" t="s">
        <v>123</v>
      </c>
    </row>
    <row r="122" spans="1:9" x14ac:dyDescent="0.25">
      <c r="D122" s="6" t="s">
        <v>124</v>
      </c>
    </row>
    <row r="123" spans="1:9" x14ac:dyDescent="0.25">
      <c r="D123" s="6" t="s">
        <v>125</v>
      </c>
    </row>
    <row r="125" spans="1:9" x14ac:dyDescent="0.25">
      <c r="A125" s="259" t="s">
        <v>126</v>
      </c>
      <c r="B125" s="259"/>
      <c r="C125" s="259"/>
      <c r="D125" s="259"/>
      <c r="E125" s="259"/>
      <c r="F125" s="259"/>
      <c r="G125" s="259"/>
      <c r="H125" s="6"/>
      <c r="I125" s="6"/>
    </row>
    <row r="126" spans="1:9" x14ac:dyDescent="0.25">
      <c r="A126" s="259" t="s">
        <v>127</v>
      </c>
      <c r="B126" s="259"/>
      <c r="C126" s="259"/>
      <c r="D126" s="259"/>
      <c r="E126" s="259"/>
      <c r="F126" s="259"/>
      <c r="G126" s="259"/>
      <c r="H126" s="6"/>
      <c r="I126" s="6"/>
    </row>
    <row r="127" spans="1:9" x14ac:dyDescent="0.25">
      <c r="A127" s="259" t="s">
        <v>128</v>
      </c>
      <c r="B127" s="259"/>
      <c r="C127" s="259"/>
      <c r="D127" s="259"/>
      <c r="E127" s="259"/>
      <c r="F127" s="259"/>
      <c r="G127" s="259"/>
      <c r="H127" s="6"/>
      <c r="I127" s="6"/>
    </row>
    <row r="128" spans="1:9" x14ac:dyDescent="0.25">
      <c r="A128" s="259" t="s">
        <v>129</v>
      </c>
      <c r="B128" s="259"/>
      <c r="C128" s="259"/>
      <c r="D128" s="259"/>
      <c r="E128" s="259"/>
      <c r="F128" s="259"/>
      <c r="G128" s="259"/>
      <c r="H128" s="6"/>
      <c r="I128" s="6"/>
    </row>
    <row r="129" spans="1:9" x14ac:dyDescent="0.25">
      <c r="A129" s="259" t="s">
        <v>130</v>
      </c>
      <c r="B129" s="259"/>
      <c r="C129" s="259"/>
      <c r="D129" s="259"/>
      <c r="E129" s="259"/>
      <c r="F129" s="259"/>
      <c r="G129" s="259"/>
      <c r="H129" s="6"/>
      <c r="I129" s="6"/>
    </row>
    <row r="130" spans="1:9" x14ac:dyDescent="0.25">
      <c r="A130" s="259" t="s">
        <v>131</v>
      </c>
      <c r="B130" s="259"/>
      <c r="C130" s="259"/>
      <c r="D130" s="259"/>
      <c r="E130" s="259"/>
      <c r="F130" s="259"/>
      <c r="G130" s="259"/>
      <c r="H130" s="6"/>
      <c r="I130" s="6"/>
    </row>
    <row r="131" spans="1:9" ht="12.75" customHeight="1" x14ac:dyDescent="0.25">
      <c r="A131" s="259" t="s">
        <v>132</v>
      </c>
      <c r="B131" s="259"/>
      <c r="C131" s="259"/>
      <c r="D131" s="259"/>
      <c r="E131" s="259"/>
      <c r="F131" s="259"/>
      <c r="G131" s="259"/>
      <c r="H131" s="145"/>
      <c r="I131" s="6"/>
    </row>
    <row r="132" spans="1:9" ht="27.75" customHeight="1" x14ac:dyDescent="0.25">
      <c r="A132" s="259" t="s">
        <v>133</v>
      </c>
      <c r="B132" s="259"/>
      <c r="C132" s="259"/>
      <c r="D132" s="259"/>
      <c r="E132" s="259"/>
      <c r="F132" s="259"/>
      <c r="G132" s="259"/>
      <c r="H132" s="6"/>
      <c r="I132" s="6"/>
    </row>
    <row r="133" spans="1:9" x14ac:dyDescent="0.25">
      <c r="A133" s="259" t="s">
        <v>134</v>
      </c>
      <c r="B133" s="259"/>
      <c r="C133" s="259"/>
      <c r="D133" s="259"/>
      <c r="E133" s="259"/>
      <c r="F133" s="259"/>
      <c r="G133" s="259"/>
      <c r="H133" s="6"/>
      <c r="I133" s="6"/>
    </row>
    <row r="134" spans="1:9" ht="27.75" customHeight="1" x14ac:dyDescent="0.25">
      <c r="A134" s="259" t="s">
        <v>135</v>
      </c>
      <c r="B134" s="259"/>
      <c r="C134" s="259"/>
      <c r="D134" s="259"/>
      <c r="E134" s="259"/>
      <c r="F134" s="259"/>
      <c r="G134" s="259"/>
      <c r="H134" s="6"/>
      <c r="I134" s="6"/>
    </row>
    <row r="135" spans="1:9" ht="27.75" customHeight="1" x14ac:dyDescent="0.25">
      <c r="A135" s="259" t="s">
        <v>136</v>
      </c>
      <c r="B135" s="259"/>
      <c r="C135" s="259"/>
      <c r="D135" s="259"/>
      <c r="E135" s="259"/>
      <c r="F135" s="259"/>
      <c r="G135" s="259"/>
      <c r="H135" s="6"/>
      <c r="I135" s="6"/>
    </row>
    <row r="136" spans="1:9" x14ac:dyDescent="0.25">
      <c r="A136" s="259" t="s">
        <v>137</v>
      </c>
      <c r="B136" s="259"/>
      <c r="C136" s="259"/>
      <c r="D136" s="259"/>
      <c r="E136" s="259"/>
      <c r="F136" s="259"/>
      <c r="G136" s="259"/>
      <c r="H136" s="6"/>
      <c r="I136" s="6"/>
    </row>
    <row r="137" spans="1:9" x14ac:dyDescent="0.25">
      <c r="A137" s="259" t="s">
        <v>138</v>
      </c>
      <c r="B137" s="259"/>
      <c r="C137" s="259"/>
      <c r="D137" s="259"/>
      <c r="E137" s="259"/>
      <c r="F137" s="259"/>
      <c r="G137" s="259"/>
      <c r="H137" s="6"/>
      <c r="I137" s="6"/>
    </row>
    <row r="138" spans="1:9" x14ac:dyDescent="0.25">
      <c r="A138" s="259" t="s">
        <v>139</v>
      </c>
      <c r="B138" s="259"/>
      <c r="C138" s="259"/>
      <c r="D138" s="259"/>
      <c r="E138" s="259"/>
      <c r="F138" s="259"/>
      <c r="G138" s="259"/>
    </row>
  </sheetData>
  <mergeCells count="27">
    <mergeCell ref="A137:G137"/>
    <mergeCell ref="A138:G138"/>
    <mergeCell ref="A106:G106"/>
    <mergeCell ref="A132:G132"/>
    <mergeCell ref="A133:G133"/>
    <mergeCell ref="A134:G134"/>
    <mergeCell ref="A135:G135"/>
    <mergeCell ref="A136:G136"/>
    <mergeCell ref="D114:E114"/>
    <mergeCell ref="A125:G125"/>
    <mergeCell ref="A126:G126"/>
    <mergeCell ref="A127:G127"/>
    <mergeCell ref="A128:G128"/>
    <mergeCell ref="A129:G129"/>
    <mergeCell ref="A130:G130"/>
    <mergeCell ref="A131:G131"/>
    <mergeCell ref="B1:G1"/>
    <mergeCell ref="C2:G2"/>
    <mergeCell ref="E4:G4"/>
    <mergeCell ref="E9:G9"/>
    <mergeCell ref="E3:G3"/>
    <mergeCell ref="E10:G10"/>
    <mergeCell ref="E11:G11"/>
    <mergeCell ref="E5:G5"/>
    <mergeCell ref="C12:D12"/>
    <mergeCell ref="D108:E108"/>
    <mergeCell ref="E6:G6"/>
  </mergeCells>
  <printOptions horizontalCentered="1"/>
  <pageMargins left="0.70866141732283472" right="0.70866141732283472" top="0.74803149606299213" bottom="0.74803149606299213" header="0.31496062992125984" footer="0.31496062992125984"/>
  <pageSetup paperSize="9" scale="53" fitToHeight="0"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383A2-8FB0-4212-9D26-AB0A875138A9}">
  <sheetPr>
    <pageSetUpPr fitToPage="1"/>
  </sheetPr>
  <dimension ref="A1:I133"/>
  <sheetViews>
    <sheetView showGridLines="0" zoomScale="90" zoomScaleNormal="90" zoomScaleSheetLayoutView="115" workbookViewId="0">
      <selection activeCell="D19" sqref="D19"/>
    </sheetView>
  </sheetViews>
  <sheetFormatPr defaultRowHeight="13.2" x14ac:dyDescent="0.25"/>
  <cols>
    <col min="1" max="1" width="3.109375" style="6" customWidth="1"/>
    <col min="2" max="3" width="3.5546875" style="6" customWidth="1"/>
    <col min="4" max="4" width="83.109375" style="6" customWidth="1"/>
    <col min="5" max="6" width="23.33203125" style="6" customWidth="1"/>
    <col min="7" max="7" width="23.33203125" style="38" customWidth="1"/>
    <col min="8" max="8" width="9.109375" style="6" customWidth="1"/>
    <col min="9" max="9" width="9.109375" style="83" customWidth="1"/>
    <col min="10" max="146" width="9.109375" style="6"/>
    <col min="147" max="147" width="3.33203125" style="6" customWidth="1"/>
    <col min="148" max="148" width="42.44140625" style="6" bestFit="1" customWidth="1"/>
    <col min="149" max="149" width="11.33203125" style="6" customWidth="1"/>
    <col min="150" max="150" width="13.88671875" style="6" customWidth="1"/>
    <col min="151" max="151" width="21.6640625" style="6" customWidth="1"/>
    <col min="152" max="152" width="9.109375" style="6"/>
    <col min="153" max="153" width="18.5546875" style="6" bestFit="1" customWidth="1"/>
    <col min="154" max="402" width="9.109375" style="6"/>
    <col min="403" max="403" width="3.33203125" style="6" customWidth="1"/>
    <col min="404" max="404" width="42.44140625" style="6" bestFit="1" customWidth="1"/>
    <col min="405" max="405" width="11.33203125" style="6" customWidth="1"/>
    <col min="406" max="406" width="13.88671875" style="6" customWidth="1"/>
    <col min="407" max="407" width="21.6640625" style="6" customWidth="1"/>
    <col min="408" max="408" width="9.109375" style="6"/>
    <col min="409" max="409" width="18.5546875" style="6" bestFit="1" customWidth="1"/>
    <col min="410" max="658" width="9.109375" style="6"/>
    <col min="659" max="659" width="3.33203125" style="6" customWidth="1"/>
    <col min="660" max="660" width="42.44140625" style="6" bestFit="1" customWidth="1"/>
    <col min="661" max="661" width="11.33203125" style="6" customWidth="1"/>
    <col min="662" max="662" width="13.88671875" style="6" customWidth="1"/>
    <col min="663" max="663" width="21.6640625" style="6" customWidth="1"/>
    <col min="664" max="664" width="9.109375" style="6"/>
    <col min="665" max="665" width="18.5546875" style="6" bestFit="1" customWidth="1"/>
    <col min="666" max="914" width="9.109375" style="6"/>
    <col min="915" max="915" width="3.33203125" style="6" customWidth="1"/>
    <col min="916" max="916" width="42.44140625" style="6" bestFit="1" customWidth="1"/>
    <col min="917" max="917" width="11.33203125" style="6" customWidth="1"/>
    <col min="918" max="918" width="13.88671875" style="6" customWidth="1"/>
    <col min="919" max="919" width="21.6640625" style="6" customWidth="1"/>
    <col min="920" max="920" width="9.109375" style="6"/>
    <col min="921" max="921" width="18.5546875" style="6" bestFit="1" customWidth="1"/>
    <col min="922" max="1170" width="9.109375" style="6"/>
    <col min="1171" max="1171" width="3.33203125" style="6" customWidth="1"/>
    <col min="1172" max="1172" width="42.44140625" style="6" bestFit="1" customWidth="1"/>
    <col min="1173" max="1173" width="11.33203125" style="6" customWidth="1"/>
    <col min="1174" max="1174" width="13.88671875" style="6" customWidth="1"/>
    <col min="1175" max="1175" width="21.6640625" style="6" customWidth="1"/>
    <col min="1176" max="1176" width="9.109375" style="6"/>
    <col min="1177" max="1177" width="18.5546875" style="6" bestFit="1" customWidth="1"/>
    <col min="1178" max="1426" width="9.109375" style="6"/>
    <col min="1427" max="1427" width="3.33203125" style="6" customWidth="1"/>
    <col min="1428" max="1428" width="42.44140625" style="6" bestFit="1" customWidth="1"/>
    <col min="1429" max="1429" width="11.33203125" style="6" customWidth="1"/>
    <col min="1430" max="1430" width="13.88671875" style="6" customWidth="1"/>
    <col min="1431" max="1431" width="21.6640625" style="6" customWidth="1"/>
    <col min="1432" max="1432" width="9.109375" style="6"/>
    <col min="1433" max="1433" width="18.5546875" style="6" bestFit="1" customWidth="1"/>
    <col min="1434" max="1682" width="9.109375" style="6"/>
    <col min="1683" max="1683" width="3.33203125" style="6" customWidth="1"/>
    <col min="1684" max="1684" width="42.44140625" style="6" bestFit="1" customWidth="1"/>
    <col min="1685" max="1685" width="11.33203125" style="6" customWidth="1"/>
    <col min="1686" max="1686" width="13.88671875" style="6" customWidth="1"/>
    <col min="1687" max="1687" width="21.6640625" style="6" customWidth="1"/>
    <col min="1688" max="1688" width="9.109375" style="6"/>
    <col min="1689" max="1689" width="18.5546875" style="6" bestFit="1" customWidth="1"/>
    <col min="1690" max="1938" width="9.109375" style="6"/>
    <col min="1939" max="1939" width="3.33203125" style="6" customWidth="1"/>
    <col min="1940" max="1940" width="42.44140625" style="6" bestFit="1" customWidth="1"/>
    <col min="1941" max="1941" width="11.33203125" style="6" customWidth="1"/>
    <col min="1942" max="1942" width="13.88671875" style="6" customWidth="1"/>
    <col min="1943" max="1943" width="21.6640625" style="6" customWidth="1"/>
    <col min="1944" max="1944" width="9.109375" style="6"/>
    <col min="1945" max="1945" width="18.5546875" style="6" bestFit="1" customWidth="1"/>
    <col min="1946" max="2194" width="9.109375" style="6"/>
    <col min="2195" max="2195" width="3.33203125" style="6" customWidth="1"/>
    <col min="2196" max="2196" width="42.44140625" style="6" bestFit="1" customWidth="1"/>
    <col min="2197" max="2197" width="11.33203125" style="6" customWidth="1"/>
    <col min="2198" max="2198" width="13.88671875" style="6" customWidth="1"/>
    <col min="2199" max="2199" width="21.6640625" style="6" customWidth="1"/>
    <col min="2200" max="2200" width="9.109375" style="6"/>
    <col min="2201" max="2201" width="18.5546875" style="6" bestFit="1" customWidth="1"/>
    <col min="2202" max="2450" width="9.109375" style="6"/>
    <col min="2451" max="2451" width="3.33203125" style="6" customWidth="1"/>
    <col min="2452" max="2452" width="42.44140625" style="6" bestFit="1" customWidth="1"/>
    <col min="2453" max="2453" width="11.33203125" style="6" customWidth="1"/>
    <col min="2454" max="2454" width="13.88671875" style="6" customWidth="1"/>
    <col min="2455" max="2455" width="21.6640625" style="6" customWidth="1"/>
    <col min="2456" max="2456" width="9.109375" style="6"/>
    <col min="2457" max="2457" width="18.5546875" style="6" bestFit="1" customWidth="1"/>
    <col min="2458" max="2706" width="9.109375" style="6"/>
    <col min="2707" max="2707" width="3.33203125" style="6" customWidth="1"/>
    <col min="2708" max="2708" width="42.44140625" style="6" bestFit="1" customWidth="1"/>
    <col min="2709" max="2709" width="11.33203125" style="6" customWidth="1"/>
    <col min="2710" max="2710" width="13.88671875" style="6" customWidth="1"/>
    <col min="2711" max="2711" width="21.6640625" style="6" customWidth="1"/>
    <col min="2712" max="2712" width="9.109375" style="6"/>
    <col min="2713" max="2713" width="18.5546875" style="6" bestFit="1" customWidth="1"/>
    <col min="2714" max="2962" width="9.109375" style="6"/>
    <col min="2963" max="2963" width="3.33203125" style="6" customWidth="1"/>
    <col min="2964" max="2964" width="42.44140625" style="6" bestFit="1" customWidth="1"/>
    <col min="2965" max="2965" width="11.33203125" style="6" customWidth="1"/>
    <col min="2966" max="2966" width="13.88671875" style="6" customWidth="1"/>
    <col min="2967" max="2967" width="21.6640625" style="6" customWidth="1"/>
    <col min="2968" max="2968" width="9.109375" style="6"/>
    <col min="2969" max="2969" width="18.5546875" style="6" bestFit="1" customWidth="1"/>
    <col min="2970" max="3218" width="9.109375" style="6"/>
    <col min="3219" max="3219" width="3.33203125" style="6" customWidth="1"/>
    <col min="3220" max="3220" width="42.44140625" style="6" bestFit="1" customWidth="1"/>
    <col min="3221" max="3221" width="11.33203125" style="6" customWidth="1"/>
    <col min="3222" max="3222" width="13.88671875" style="6" customWidth="1"/>
    <col min="3223" max="3223" width="21.6640625" style="6" customWidth="1"/>
    <col min="3224" max="3224" width="9.109375" style="6"/>
    <col min="3225" max="3225" width="18.5546875" style="6" bestFit="1" customWidth="1"/>
    <col min="3226" max="3474" width="9.109375" style="6"/>
    <col min="3475" max="3475" width="3.33203125" style="6" customWidth="1"/>
    <col min="3476" max="3476" width="42.44140625" style="6" bestFit="1" customWidth="1"/>
    <col min="3477" max="3477" width="11.33203125" style="6" customWidth="1"/>
    <col min="3478" max="3478" width="13.88671875" style="6" customWidth="1"/>
    <col min="3479" max="3479" width="21.6640625" style="6" customWidth="1"/>
    <col min="3480" max="3480" width="9.109375" style="6"/>
    <col min="3481" max="3481" width="18.5546875" style="6" bestFit="1" customWidth="1"/>
    <col min="3482" max="3730" width="9.109375" style="6"/>
    <col min="3731" max="3731" width="3.33203125" style="6" customWidth="1"/>
    <col min="3732" max="3732" width="42.44140625" style="6" bestFit="1" customWidth="1"/>
    <col min="3733" max="3733" width="11.33203125" style="6" customWidth="1"/>
    <col min="3734" max="3734" width="13.88671875" style="6" customWidth="1"/>
    <col min="3735" max="3735" width="21.6640625" style="6" customWidth="1"/>
    <col min="3736" max="3736" width="9.109375" style="6"/>
    <col min="3737" max="3737" width="18.5546875" style="6" bestFit="1" customWidth="1"/>
    <col min="3738" max="3986" width="9.109375" style="6"/>
    <col min="3987" max="3987" width="3.33203125" style="6" customWidth="1"/>
    <col min="3988" max="3988" width="42.44140625" style="6" bestFit="1" customWidth="1"/>
    <col min="3989" max="3989" width="11.33203125" style="6" customWidth="1"/>
    <col min="3990" max="3990" width="13.88671875" style="6" customWidth="1"/>
    <col min="3991" max="3991" width="21.6640625" style="6" customWidth="1"/>
    <col min="3992" max="3992" width="9.109375" style="6"/>
    <col min="3993" max="3993" width="18.5546875" style="6" bestFit="1" customWidth="1"/>
    <col min="3994" max="4242" width="9.109375" style="6"/>
    <col min="4243" max="4243" width="3.33203125" style="6" customWidth="1"/>
    <col min="4244" max="4244" width="42.44140625" style="6" bestFit="1" customWidth="1"/>
    <col min="4245" max="4245" width="11.33203125" style="6" customWidth="1"/>
    <col min="4246" max="4246" width="13.88671875" style="6" customWidth="1"/>
    <col min="4247" max="4247" width="21.6640625" style="6" customWidth="1"/>
    <col min="4248" max="4248" width="9.109375" style="6"/>
    <col min="4249" max="4249" width="18.5546875" style="6" bestFit="1" customWidth="1"/>
    <col min="4250" max="4498" width="9.109375" style="6"/>
    <col min="4499" max="4499" width="3.33203125" style="6" customWidth="1"/>
    <col min="4500" max="4500" width="42.44140625" style="6" bestFit="1" customWidth="1"/>
    <col min="4501" max="4501" width="11.33203125" style="6" customWidth="1"/>
    <col min="4502" max="4502" width="13.88671875" style="6" customWidth="1"/>
    <col min="4503" max="4503" width="21.6640625" style="6" customWidth="1"/>
    <col min="4504" max="4504" width="9.109375" style="6"/>
    <col min="4505" max="4505" width="18.5546875" style="6" bestFit="1" customWidth="1"/>
    <col min="4506" max="4754" width="9.109375" style="6"/>
    <col min="4755" max="4755" width="3.33203125" style="6" customWidth="1"/>
    <col min="4756" max="4756" width="42.44140625" style="6" bestFit="1" customWidth="1"/>
    <col min="4757" max="4757" width="11.33203125" style="6" customWidth="1"/>
    <col min="4758" max="4758" width="13.88671875" style="6" customWidth="1"/>
    <col min="4759" max="4759" width="21.6640625" style="6" customWidth="1"/>
    <col min="4760" max="4760" width="9.109375" style="6"/>
    <col min="4761" max="4761" width="18.5546875" style="6" bestFit="1" customWidth="1"/>
    <col min="4762" max="5010" width="9.109375" style="6"/>
    <col min="5011" max="5011" width="3.33203125" style="6" customWidth="1"/>
    <col min="5012" max="5012" width="42.44140625" style="6" bestFit="1" customWidth="1"/>
    <col min="5013" max="5013" width="11.33203125" style="6" customWidth="1"/>
    <col min="5014" max="5014" width="13.88671875" style="6" customWidth="1"/>
    <col min="5015" max="5015" width="21.6640625" style="6" customWidth="1"/>
    <col min="5016" max="5016" width="9.109375" style="6"/>
    <col min="5017" max="5017" width="18.5546875" style="6" bestFit="1" customWidth="1"/>
    <col min="5018" max="5266" width="9.109375" style="6"/>
    <col min="5267" max="5267" width="3.33203125" style="6" customWidth="1"/>
    <col min="5268" max="5268" width="42.44140625" style="6" bestFit="1" customWidth="1"/>
    <col min="5269" max="5269" width="11.33203125" style="6" customWidth="1"/>
    <col min="5270" max="5270" width="13.88671875" style="6" customWidth="1"/>
    <col min="5271" max="5271" width="21.6640625" style="6" customWidth="1"/>
    <col min="5272" max="5272" width="9.109375" style="6"/>
    <col min="5273" max="5273" width="18.5546875" style="6" bestFit="1" customWidth="1"/>
    <col min="5274" max="5522" width="9.109375" style="6"/>
    <col min="5523" max="5523" width="3.33203125" style="6" customWidth="1"/>
    <col min="5524" max="5524" width="42.44140625" style="6" bestFit="1" customWidth="1"/>
    <col min="5525" max="5525" width="11.33203125" style="6" customWidth="1"/>
    <col min="5526" max="5526" width="13.88671875" style="6" customWidth="1"/>
    <col min="5527" max="5527" width="21.6640625" style="6" customWidth="1"/>
    <col min="5528" max="5528" width="9.109375" style="6"/>
    <col min="5529" max="5529" width="18.5546875" style="6" bestFit="1" customWidth="1"/>
    <col min="5530" max="5778" width="9.109375" style="6"/>
    <col min="5779" max="5779" width="3.33203125" style="6" customWidth="1"/>
    <col min="5780" max="5780" width="42.44140625" style="6" bestFit="1" customWidth="1"/>
    <col min="5781" max="5781" width="11.33203125" style="6" customWidth="1"/>
    <col min="5782" max="5782" width="13.88671875" style="6" customWidth="1"/>
    <col min="5783" max="5783" width="21.6640625" style="6" customWidth="1"/>
    <col min="5784" max="5784" width="9.109375" style="6"/>
    <col min="5785" max="5785" width="18.5546875" style="6" bestFit="1" customWidth="1"/>
    <col min="5786" max="6034" width="9.109375" style="6"/>
    <col min="6035" max="6035" width="3.33203125" style="6" customWidth="1"/>
    <col min="6036" max="6036" width="42.44140625" style="6" bestFit="1" customWidth="1"/>
    <col min="6037" max="6037" width="11.33203125" style="6" customWidth="1"/>
    <col min="6038" max="6038" width="13.88671875" style="6" customWidth="1"/>
    <col min="6039" max="6039" width="21.6640625" style="6" customWidth="1"/>
    <col min="6040" max="6040" width="9.109375" style="6"/>
    <col min="6041" max="6041" width="18.5546875" style="6" bestFit="1" customWidth="1"/>
    <col min="6042" max="6290" width="9.109375" style="6"/>
    <col min="6291" max="6291" width="3.33203125" style="6" customWidth="1"/>
    <col min="6292" max="6292" width="42.44140625" style="6" bestFit="1" customWidth="1"/>
    <col min="6293" max="6293" width="11.33203125" style="6" customWidth="1"/>
    <col min="6294" max="6294" width="13.88671875" style="6" customWidth="1"/>
    <col min="6295" max="6295" width="21.6640625" style="6" customWidth="1"/>
    <col min="6296" max="6296" width="9.109375" style="6"/>
    <col min="6297" max="6297" width="18.5546875" style="6" bestFit="1" customWidth="1"/>
    <col min="6298" max="6546" width="9.109375" style="6"/>
    <col min="6547" max="6547" width="3.33203125" style="6" customWidth="1"/>
    <col min="6548" max="6548" width="42.44140625" style="6" bestFit="1" customWidth="1"/>
    <col min="6549" max="6549" width="11.33203125" style="6" customWidth="1"/>
    <col min="6550" max="6550" width="13.88671875" style="6" customWidth="1"/>
    <col min="6551" max="6551" width="21.6640625" style="6" customWidth="1"/>
    <col min="6552" max="6552" width="9.109375" style="6"/>
    <col min="6553" max="6553" width="18.5546875" style="6" bestFit="1" customWidth="1"/>
    <col min="6554" max="6802" width="9.109375" style="6"/>
    <col min="6803" max="6803" width="3.33203125" style="6" customWidth="1"/>
    <col min="6804" max="6804" width="42.44140625" style="6" bestFit="1" customWidth="1"/>
    <col min="6805" max="6805" width="11.33203125" style="6" customWidth="1"/>
    <col min="6806" max="6806" width="13.88671875" style="6" customWidth="1"/>
    <col min="6807" max="6807" width="21.6640625" style="6" customWidth="1"/>
    <col min="6808" max="6808" width="9.109375" style="6"/>
    <col min="6809" max="6809" width="18.5546875" style="6" bestFit="1" customWidth="1"/>
    <col min="6810" max="7058" width="9.109375" style="6"/>
    <col min="7059" max="7059" width="3.33203125" style="6" customWidth="1"/>
    <col min="7060" max="7060" width="42.44140625" style="6" bestFit="1" customWidth="1"/>
    <col min="7061" max="7061" width="11.33203125" style="6" customWidth="1"/>
    <col min="7062" max="7062" width="13.88671875" style="6" customWidth="1"/>
    <col min="7063" max="7063" width="21.6640625" style="6" customWidth="1"/>
    <col min="7064" max="7064" width="9.109375" style="6"/>
    <col min="7065" max="7065" width="18.5546875" style="6" bestFit="1" customWidth="1"/>
    <col min="7066" max="7314" width="9.109375" style="6"/>
    <col min="7315" max="7315" width="3.33203125" style="6" customWidth="1"/>
    <col min="7316" max="7316" width="42.44140625" style="6" bestFit="1" customWidth="1"/>
    <col min="7317" max="7317" width="11.33203125" style="6" customWidth="1"/>
    <col min="7318" max="7318" width="13.88671875" style="6" customWidth="1"/>
    <col min="7319" max="7319" width="21.6640625" style="6" customWidth="1"/>
    <col min="7320" max="7320" width="9.109375" style="6"/>
    <col min="7321" max="7321" width="18.5546875" style="6" bestFit="1" customWidth="1"/>
    <col min="7322" max="7570" width="9.109375" style="6"/>
    <col min="7571" max="7571" width="3.33203125" style="6" customWidth="1"/>
    <col min="7572" max="7572" width="42.44140625" style="6" bestFit="1" customWidth="1"/>
    <col min="7573" max="7573" width="11.33203125" style="6" customWidth="1"/>
    <col min="7574" max="7574" width="13.88671875" style="6" customWidth="1"/>
    <col min="7575" max="7575" width="21.6640625" style="6" customWidth="1"/>
    <col min="7576" max="7576" width="9.109375" style="6"/>
    <col min="7577" max="7577" width="18.5546875" style="6" bestFit="1" customWidth="1"/>
    <col min="7578" max="7826" width="9.109375" style="6"/>
    <col min="7827" max="7827" width="3.33203125" style="6" customWidth="1"/>
    <col min="7828" max="7828" width="42.44140625" style="6" bestFit="1" customWidth="1"/>
    <col min="7829" max="7829" width="11.33203125" style="6" customWidth="1"/>
    <col min="7830" max="7830" width="13.88671875" style="6" customWidth="1"/>
    <col min="7831" max="7831" width="21.6640625" style="6" customWidth="1"/>
    <col min="7832" max="7832" width="9.109375" style="6"/>
    <col min="7833" max="7833" width="18.5546875" style="6" bestFit="1" customWidth="1"/>
    <col min="7834" max="8082" width="9.109375" style="6"/>
    <col min="8083" max="8083" width="3.33203125" style="6" customWidth="1"/>
    <col min="8084" max="8084" width="42.44140625" style="6" bestFit="1" customWidth="1"/>
    <col min="8085" max="8085" width="11.33203125" style="6" customWidth="1"/>
    <col min="8086" max="8086" width="13.88671875" style="6" customWidth="1"/>
    <col min="8087" max="8087" width="21.6640625" style="6" customWidth="1"/>
    <col min="8088" max="8088" width="9.109375" style="6"/>
    <col min="8089" max="8089" width="18.5546875" style="6" bestFit="1" customWidth="1"/>
    <col min="8090" max="8338" width="9.109375" style="6"/>
    <col min="8339" max="8339" width="3.33203125" style="6" customWidth="1"/>
    <col min="8340" max="8340" width="42.44140625" style="6" bestFit="1" customWidth="1"/>
    <col min="8341" max="8341" width="11.33203125" style="6" customWidth="1"/>
    <col min="8342" max="8342" width="13.88671875" style="6" customWidth="1"/>
    <col min="8343" max="8343" width="21.6640625" style="6" customWidth="1"/>
    <col min="8344" max="8344" width="9.109375" style="6"/>
    <col min="8345" max="8345" width="18.5546875" style="6" bestFit="1" customWidth="1"/>
    <col min="8346" max="8594" width="9.109375" style="6"/>
    <col min="8595" max="8595" width="3.33203125" style="6" customWidth="1"/>
    <col min="8596" max="8596" width="42.44140625" style="6" bestFit="1" customWidth="1"/>
    <col min="8597" max="8597" width="11.33203125" style="6" customWidth="1"/>
    <col min="8598" max="8598" width="13.88671875" style="6" customWidth="1"/>
    <col min="8599" max="8599" width="21.6640625" style="6" customWidth="1"/>
    <col min="8600" max="8600" width="9.109375" style="6"/>
    <col min="8601" max="8601" width="18.5546875" style="6" bestFit="1" customWidth="1"/>
    <col min="8602" max="8850" width="9.109375" style="6"/>
    <col min="8851" max="8851" width="3.33203125" style="6" customWidth="1"/>
    <col min="8852" max="8852" width="42.44140625" style="6" bestFit="1" customWidth="1"/>
    <col min="8853" max="8853" width="11.33203125" style="6" customWidth="1"/>
    <col min="8854" max="8854" width="13.88671875" style="6" customWidth="1"/>
    <col min="8855" max="8855" width="21.6640625" style="6" customWidth="1"/>
    <col min="8856" max="8856" width="9.109375" style="6"/>
    <col min="8857" max="8857" width="18.5546875" style="6" bestFit="1" customWidth="1"/>
    <col min="8858" max="9106" width="9.109375" style="6"/>
    <col min="9107" max="9107" width="3.33203125" style="6" customWidth="1"/>
    <col min="9108" max="9108" width="42.44140625" style="6" bestFit="1" customWidth="1"/>
    <col min="9109" max="9109" width="11.33203125" style="6" customWidth="1"/>
    <col min="9110" max="9110" width="13.88671875" style="6" customWidth="1"/>
    <col min="9111" max="9111" width="21.6640625" style="6" customWidth="1"/>
    <col min="9112" max="9112" width="9.109375" style="6"/>
    <col min="9113" max="9113" width="18.5546875" style="6" bestFit="1" customWidth="1"/>
    <col min="9114" max="9362" width="9.109375" style="6"/>
    <col min="9363" max="9363" width="3.33203125" style="6" customWidth="1"/>
    <col min="9364" max="9364" width="42.44140625" style="6" bestFit="1" customWidth="1"/>
    <col min="9365" max="9365" width="11.33203125" style="6" customWidth="1"/>
    <col min="9366" max="9366" width="13.88671875" style="6" customWidth="1"/>
    <col min="9367" max="9367" width="21.6640625" style="6" customWidth="1"/>
    <col min="9368" max="9368" width="9.109375" style="6"/>
    <col min="9369" max="9369" width="18.5546875" style="6" bestFit="1" customWidth="1"/>
    <col min="9370" max="9618" width="9.109375" style="6"/>
    <col min="9619" max="9619" width="3.33203125" style="6" customWidth="1"/>
    <col min="9620" max="9620" width="42.44140625" style="6" bestFit="1" customWidth="1"/>
    <col min="9621" max="9621" width="11.33203125" style="6" customWidth="1"/>
    <col min="9622" max="9622" width="13.88671875" style="6" customWidth="1"/>
    <col min="9623" max="9623" width="21.6640625" style="6" customWidth="1"/>
    <col min="9624" max="9624" width="9.109375" style="6"/>
    <col min="9625" max="9625" width="18.5546875" style="6" bestFit="1" customWidth="1"/>
    <col min="9626" max="9874" width="9.109375" style="6"/>
    <col min="9875" max="9875" width="3.33203125" style="6" customWidth="1"/>
    <col min="9876" max="9876" width="42.44140625" style="6" bestFit="1" customWidth="1"/>
    <col min="9877" max="9877" width="11.33203125" style="6" customWidth="1"/>
    <col min="9878" max="9878" width="13.88671875" style="6" customWidth="1"/>
    <col min="9879" max="9879" width="21.6640625" style="6" customWidth="1"/>
    <col min="9880" max="9880" width="9.109375" style="6"/>
    <col min="9881" max="9881" width="18.5546875" style="6" bestFit="1" customWidth="1"/>
    <col min="9882" max="10130" width="9.109375" style="6"/>
    <col min="10131" max="10131" width="3.33203125" style="6" customWidth="1"/>
    <col min="10132" max="10132" width="42.44140625" style="6" bestFit="1" customWidth="1"/>
    <col min="10133" max="10133" width="11.33203125" style="6" customWidth="1"/>
    <col min="10134" max="10134" width="13.88671875" style="6" customWidth="1"/>
    <col min="10135" max="10135" width="21.6640625" style="6" customWidth="1"/>
    <col min="10136" max="10136" width="9.109375" style="6"/>
    <col min="10137" max="10137" width="18.5546875" style="6" bestFit="1" customWidth="1"/>
    <col min="10138" max="10386" width="9.109375" style="6"/>
    <col min="10387" max="10387" width="3.33203125" style="6" customWidth="1"/>
    <col min="10388" max="10388" width="42.44140625" style="6" bestFit="1" customWidth="1"/>
    <col min="10389" max="10389" width="11.33203125" style="6" customWidth="1"/>
    <col min="10390" max="10390" width="13.88671875" style="6" customWidth="1"/>
    <col min="10391" max="10391" width="21.6640625" style="6" customWidth="1"/>
    <col min="10392" max="10392" width="9.109375" style="6"/>
    <col min="10393" max="10393" width="18.5546875" style="6" bestFit="1" customWidth="1"/>
    <col min="10394" max="10642" width="9.109375" style="6"/>
    <col min="10643" max="10643" width="3.33203125" style="6" customWidth="1"/>
    <col min="10644" max="10644" width="42.44140625" style="6" bestFit="1" customWidth="1"/>
    <col min="10645" max="10645" width="11.33203125" style="6" customWidth="1"/>
    <col min="10646" max="10646" width="13.88671875" style="6" customWidth="1"/>
    <col min="10647" max="10647" width="21.6640625" style="6" customWidth="1"/>
    <col min="10648" max="10648" width="9.109375" style="6"/>
    <col min="10649" max="10649" width="18.5546875" style="6" bestFit="1" customWidth="1"/>
    <col min="10650" max="10898" width="9.109375" style="6"/>
    <col min="10899" max="10899" width="3.33203125" style="6" customWidth="1"/>
    <col min="10900" max="10900" width="42.44140625" style="6" bestFit="1" customWidth="1"/>
    <col min="10901" max="10901" width="11.33203125" style="6" customWidth="1"/>
    <col min="10902" max="10902" width="13.88671875" style="6" customWidth="1"/>
    <col min="10903" max="10903" width="21.6640625" style="6" customWidth="1"/>
    <col min="10904" max="10904" width="9.109375" style="6"/>
    <col min="10905" max="10905" width="18.5546875" style="6" bestFit="1" customWidth="1"/>
    <col min="10906" max="11154" width="9.109375" style="6"/>
    <col min="11155" max="11155" width="3.33203125" style="6" customWidth="1"/>
    <col min="11156" max="11156" width="42.44140625" style="6" bestFit="1" customWidth="1"/>
    <col min="11157" max="11157" width="11.33203125" style="6" customWidth="1"/>
    <col min="11158" max="11158" width="13.88671875" style="6" customWidth="1"/>
    <col min="11159" max="11159" width="21.6640625" style="6" customWidth="1"/>
    <col min="11160" max="11160" width="9.109375" style="6"/>
    <col min="11161" max="11161" width="18.5546875" style="6" bestFit="1" customWidth="1"/>
    <col min="11162" max="11410" width="9.109375" style="6"/>
    <col min="11411" max="11411" width="3.33203125" style="6" customWidth="1"/>
    <col min="11412" max="11412" width="42.44140625" style="6" bestFit="1" customWidth="1"/>
    <col min="11413" max="11413" width="11.33203125" style="6" customWidth="1"/>
    <col min="11414" max="11414" width="13.88671875" style="6" customWidth="1"/>
    <col min="11415" max="11415" width="21.6640625" style="6" customWidth="1"/>
    <col min="11416" max="11416" width="9.109375" style="6"/>
    <col min="11417" max="11417" width="18.5546875" style="6" bestFit="1" customWidth="1"/>
    <col min="11418" max="11666" width="9.109375" style="6"/>
    <col min="11667" max="11667" width="3.33203125" style="6" customWidth="1"/>
    <col min="11668" max="11668" width="42.44140625" style="6" bestFit="1" customWidth="1"/>
    <col min="11669" max="11669" width="11.33203125" style="6" customWidth="1"/>
    <col min="11670" max="11670" width="13.88671875" style="6" customWidth="1"/>
    <col min="11671" max="11671" width="21.6640625" style="6" customWidth="1"/>
    <col min="11672" max="11672" width="9.109375" style="6"/>
    <col min="11673" max="11673" width="18.5546875" style="6" bestFit="1" customWidth="1"/>
    <col min="11674" max="11922" width="9.109375" style="6"/>
    <col min="11923" max="11923" width="3.33203125" style="6" customWidth="1"/>
    <col min="11924" max="11924" width="42.44140625" style="6" bestFit="1" customWidth="1"/>
    <col min="11925" max="11925" width="11.33203125" style="6" customWidth="1"/>
    <col min="11926" max="11926" width="13.88671875" style="6" customWidth="1"/>
    <col min="11927" max="11927" width="21.6640625" style="6" customWidth="1"/>
    <col min="11928" max="11928" width="9.109375" style="6"/>
    <col min="11929" max="11929" width="18.5546875" style="6" bestFit="1" customWidth="1"/>
    <col min="11930" max="12178" width="9.109375" style="6"/>
    <col min="12179" max="12179" width="3.33203125" style="6" customWidth="1"/>
    <col min="12180" max="12180" width="42.44140625" style="6" bestFit="1" customWidth="1"/>
    <col min="12181" max="12181" width="11.33203125" style="6" customWidth="1"/>
    <col min="12182" max="12182" width="13.88671875" style="6" customWidth="1"/>
    <col min="12183" max="12183" width="21.6640625" style="6" customWidth="1"/>
    <col min="12184" max="12184" width="9.109375" style="6"/>
    <col min="12185" max="12185" width="18.5546875" style="6" bestFit="1" customWidth="1"/>
    <col min="12186" max="12434" width="9.109375" style="6"/>
    <col min="12435" max="12435" width="3.33203125" style="6" customWidth="1"/>
    <col min="12436" max="12436" width="42.44140625" style="6" bestFit="1" customWidth="1"/>
    <col min="12437" max="12437" width="11.33203125" style="6" customWidth="1"/>
    <col min="12438" max="12438" width="13.88671875" style="6" customWidth="1"/>
    <col min="12439" max="12439" width="21.6640625" style="6" customWidth="1"/>
    <col min="12440" max="12440" width="9.109375" style="6"/>
    <col min="12441" max="12441" width="18.5546875" style="6" bestFit="1" customWidth="1"/>
    <col min="12442" max="12690" width="9.109375" style="6"/>
    <col min="12691" max="12691" width="3.33203125" style="6" customWidth="1"/>
    <col min="12692" max="12692" width="42.44140625" style="6" bestFit="1" customWidth="1"/>
    <col min="12693" max="12693" width="11.33203125" style="6" customWidth="1"/>
    <col min="12694" max="12694" width="13.88671875" style="6" customWidth="1"/>
    <col min="12695" max="12695" width="21.6640625" style="6" customWidth="1"/>
    <col min="12696" max="12696" width="9.109375" style="6"/>
    <col min="12697" max="12697" width="18.5546875" style="6" bestFit="1" customWidth="1"/>
    <col min="12698" max="12946" width="9.109375" style="6"/>
    <col min="12947" max="12947" width="3.33203125" style="6" customWidth="1"/>
    <col min="12948" max="12948" width="42.44140625" style="6" bestFit="1" customWidth="1"/>
    <col min="12949" max="12949" width="11.33203125" style="6" customWidth="1"/>
    <col min="12950" max="12950" width="13.88671875" style="6" customWidth="1"/>
    <col min="12951" max="12951" width="21.6640625" style="6" customWidth="1"/>
    <col min="12952" max="12952" width="9.109375" style="6"/>
    <col min="12953" max="12953" width="18.5546875" style="6" bestFit="1" customWidth="1"/>
    <col min="12954" max="13202" width="9.109375" style="6"/>
    <col min="13203" max="13203" width="3.33203125" style="6" customWidth="1"/>
    <col min="13204" max="13204" width="42.44140625" style="6" bestFit="1" customWidth="1"/>
    <col min="13205" max="13205" width="11.33203125" style="6" customWidth="1"/>
    <col min="13206" max="13206" width="13.88671875" style="6" customWidth="1"/>
    <col min="13207" max="13207" width="21.6640625" style="6" customWidth="1"/>
    <col min="13208" max="13208" width="9.109375" style="6"/>
    <col min="13209" max="13209" width="18.5546875" style="6" bestFit="1" customWidth="1"/>
    <col min="13210" max="13458" width="9.109375" style="6"/>
    <col min="13459" max="13459" width="3.33203125" style="6" customWidth="1"/>
    <col min="13460" max="13460" width="42.44140625" style="6" bestFit="1" customWidth="1"/>
    <col min="13461" max="13461" width="11.33203125" style="6" customWidth="1"/>
    <col min="13462" max="13462" width="13.88671875" style="6" customWidth="1"/>
    <col min="13463" max="13463" width="21.6640625" style="6" customWidth="1"/>
    <col min="13464" max="13464" width="9.109375" style="6"/>
    <col min="13465" max="13465" width="18.5546875" style="6" bestFit="1" customWidth="1"/>
    <col min="13466" max="13714" width="9.109375" style="6"/>
    <col min="13715" max="13715" width="3.33203125" style="6" customWidth="1"/>
    <col min="13716" max="13716" width="42.44140625" style="6" bestFit="1" customWidth="1"/>
    <col min="13717" max="13717" width="11.33203125" style="6" customWidth="1"/>
    <col min="13718" max="13718" width="13.88671875" style="6" customWidth="1"/>
    <col min="13719" max="13719" width="21.6640625" style="6" customWidth="1"/>
    <col min="13720" max="13720" width="9.109375" style="6"/>
    <col min="13721" max="13721" width="18.5546875" style="6" bestFit="1" customWidth="1"/>
    <col min="13722" max="13970" width="9.109375" style="6"/>
    <col min="13971" max="13971" width="3.33203125" style="6" customWidth="1"/>
    <col min="13972" max="13972" width="42.44140625" style="6" bestFit="1" customWidth="1"/>
    <col min="13973" max="13973" width="11.33203125" style="6" customWidth="1"/>
    <col min="13974" max="13974" width="13.88671875" style="6" customWidth="1"/>
    <col min="13975" max="13975" width="21.6640625" style="6" customWidth="1"/>
    <col min="13976" max="13976" width="9.109375" style="6"/>
    <col min="13977" max="13977" width="18.5546875" style="6" bestFit="1" customWidth="1"/>
    <col min="13978" max="14226" width="9.109375" style="6"/>
    <col min="14227" max="14227" width="3.33203125" style="6" customWidth="1"/>
    <col min="14228" max="14228" width="42.44140625" style="6" bestFit="1" customWidth="1"/>
    <col min="14229" max="14229" width="11.33203125" style="6" customWidth="1"/>
    <col min="14230" max="14230" width="13.88671875" style="6" customWidth="1"/>
    <col min="14231" max="14231" width="21.6640625" style="6" customWidth="1"/>
    <col min="14232" max="14232" width="9.109375" style="6"/>
    <col min="14233" max="14233" width="18.5546875" style="6" bestFit="1" customWidth="1"/>
    <col min="14234" max="14482" width="9.109375" style="6"/>
    <col min="14483" max="14483" width="3.33203125" style="6" customWidth="1"/>
    <col min="14484" max="14484" width="42.44140625" style="6" bestFit="1" customWidth="1"/>
    <col min="14485" max="14485" width="11.33203125" style="6" customWidth="1"/>
    <col min="14486" max="14486" width="13.88671875" style="6" customWidth="1"/>
    <col min="14487" max="14487" width="21.6640625" style="6" customWidth="1"/>
    <col min="14488" max="14488" width="9.109375" style="6"/>
    <col min="14489" max="14489" width="18.5546875" style="6" bestFit="1" customWidth="1"/>
    <col min="14490" max="14738" width="9.109375" style="6"/>
    <col min="14739" max="14739" width="3.33203125" style="6" customWidth="1"/>
    <col min="14740" max="14740" width="42.44140625" style="6" bestFit="1" customWidth="1"/>
    <col min="14741" max="14741" width="11.33203125" style="6" customWidth="1"/>
    <col min="14742" max="14742" width="13.88671875" style="6" customWidth="1"/>
    <col min="14743" max="14743" width="21.6640625" style="6" customWidth="1"/>
    <col min="14744" max="14744" width="9.109375" style="6"/>
    <col min="14745" max="14745" width="18.5546875" style="6" bestFit="1" customWidth="1"/>
    <col min="14746" max="14994" width="9.109375" style="6"/>
    <col min="14995" max="14995" width="3.33203125" style="6" customWidth="1"/>
    <col min="14996" max="14996" width="42.44140625" style="6" bestFit="1" customWidth="1"/>
    <col min="14997" max="14997" width="11.33203125" style="6" customWidth="1"/>
    <col min="14998" max="14998" width="13.88671875" style="6" customWidth="1"/>
    <col min="14999" max="14999" width="21.6640625" style="6" customWidth="1"/>
    <col min="15000" max="15000" width="9.109375" style="6"/>
    <col min="15001" max="15001" width="18.5546875" style="6" bestFit="1" customWidth="1"/>
    <col min="15002" max="15250" width="9.109375" style="6"/>
    <col min="15251" max="15251" width="3.33203125" style="6" customWidth="1"/>
    <col min="15252" max="15252" width="42.44140625" style="6" bestFit="1" customWidth="1"/>
    <col min="15253" max="15253" width="11.33203125" style="6" customWidth="1"/>
    <col min="15254" max="15254" width="13.88671875" style="6" customWidth="1"/>
    <col min="15255" max="15255" width="21.6640625" style="6" customWidth="1"/>
    <col min="15256" max="15256" width="9.109375" style="6"/>
    <col min="15257" max="15257" width="18.5546875" style="6" bestFit="1" customWidth="1"/>
    <col min="15258" max="15506" width="9.109375" style="6"/>
    <col min="15507" max="15507" width="3.33203125" style="6" customWidth="1"/>
    <col min="15508" max="15508" width="42.44140625" style="6" bestFit="1" customWidth="1"/>
    <col min="15509" max="15509" width="11.33203125" style="6" customWidth="1"/>
    <col min="15510" max="15510" width="13.88671875" style="6" customWidth="1"/>
    <col min="15511" max="15511" width="21.6640625" style="6" customWidth="1"/>
    <col min="15512" max="15512" width="9.109375" style="6"/>
    <col min="15513" max="15513" width="18.5546875" style="6" bestFit="1" customWidth="1"/>
    <col min="15514" max="15762" width="9.109375" style="6"/>
    <col min="15763" max="15763" width="3.33203125" style="6" customWidth="1"/>
    <col min="15764" max="15764" width="42.44140625" style="6" bestFit="1" customWidth="1"/>
    <col min="15765" max="15765" width="11.33203125" style="6" customWidth="1"/>
    <col min="15766" max="15766" width="13.88671875" style="6" customWidth="1"/>
    <col min="15767" max="15767" width="21.6640625" style="6" customWidth="1"/>
    <col min="15768" max="15768" width="9.109375" style="6"/>
    <col min="15769" max="15769" width="18.5546875" style="6" bestFit="1" customWidth="1"/>
    <col min="15770" max="16018" width="9.109375" style="6"/>
    <col min="16019" max="16019" width="3.33203125" style="6" customWidth="1"/>
    <col min="16020" max="16020" width="42.44140625" style="6" bestFit="1" customWidth="1"/>
    <col min="16021" max="16021" width="11.33203125" style="6" customWidth="1"/>
    <col min="16022" max="16022" width="13.88671875" style="6" customWidth="1"/>
    <col min="16023" max="16023" width="21.6640625" style="6" customWidth="1"/>
    <col min="16024" max="16024" width="9.109375" style="6"/>
    <col min="16025" max="16025" width="18.5546875" style="6" bestFit="1" customWidth="1"/>
    <col min="16026" max="16380" width="9.109375" style="6"/>
    <col min="16381" max="16384" width="9.109375" style="6" customWidth="1"/>
  </cols>
  <sheetData>
    <row r="1" spans="2:9" ht="18" thickBot="1" x14ac:dyDescent="0.3">
      <c r="B1" s="246" t="s">
        <v>12</v>
      </c>
      <c r="C1" s="246"/>
      <c r="D1" s="246"/>
      <c r="E1" s="246"/>
      <c r="F1" s="246"/>
      <c r="G1" s="246"/>
    </row>
    <row r="2" spans="2:9" ht="13.8" thickBot="1" x14ac:dyDescent="0.3">
      <c r="B2" s="9" t="s">
        <v>13</v>
      </c>
      <c r="C2" s="244" t="s">
        <v>14</v>
      </c>
      <c r="D2" s="244"/>
      <c r="E2" s="244"/>
      <c r="F2" s="244"/>
      <c r="G2" s="245"/>
    </row>
    <row r="3" spans="2:9" x14ac:dyDescent="0.25">
      <c r="B3" s="159"/>
      <c r="C3" s="160">
        <v>1</v>
      </c>
      <c r="D3" s="161" t="s">
        <v>173</v>
      </c>
      <c r="E3" s="253" t="s">
        <v>15</v>
      </c>
      <c r="F3" s="254"/>
      <c r="G3" s="255"/>
      <c r="H3" s="52"/>
    </row>
    <row r="4" spans="2:9" ht="77.25" customHeight="1" x14ac:dyDescent="0.25">
      <c r="B4" s="162"/>
      <c r="C4" s="17">
        <v>2</v>
      </c>
      <c r="D4" s="163" t="s">
        <v>16</v>
      </c>
      <c r="E4" s="247" t="e">
        <f>#REF!</f>
        <v>#REF!</v>
      </c>
      <c r="F4" s="248"/>
      <c r="G4" s="249"/>
    </row>
    <row r="5" spans="2:9" x14ac:dyDescent="0.25">
      <c r="B5" s="60"/>
      <c r="C5" s="117">
        <v>3</v>
      </c>
      <c r="D5" s="81" t="s">
        <v>17</v>
      </c>
      <c r="E5" s="241" t="e">
        <f>#REF!</f>
        <v>#REF!</v>
      </c>
      <c r="F5" s="242"/>
      <c r="G5" s="243"/>
    </row>
    <row r="6" spans="2:9" x14ac:dyDescent="0.25">
      <c r="B6" s="4"/>
      <c r="C6" s="45">
        <v>4</v>
      </c>
      <c r="D6" s="2" t="s">
        <v>18</v>
      </c>
      <c r="E6" s="256" t="e">
        <f>#REF!</f>
        <v>#REF!</v>
      </c>
      <c r="F6" s="257"/>
      <c r="G6" s="258"/>
      <c r="H6" s="83"/>
    </row>
    <row r="7" spans="2:9" x14ac:dyDescent="0.25">
      <c r="B7" s="4"/>
      <c r="C7" s="45">
        <v>5</v>
      </c>
      <c r="D7" s="2" t="s">
        <v>19</v>
      </c>
      <c r="E7" s="57" t="e">
        <f>#REF!</f>
        <v>#REF!</v>
      </c>
      <c r="F7" s="57" t="e">
        <f>#REF!</f>
        <v>#REF!</v>
      </c>
      <c r="G7" s="58" t="e">
        <f>#REF!</f>
        <v>#REF!</v>
      </c>
      <c r="H7" s="83"/>
    </row>
    <row r="8" spans="2:9" x14ac:dyDescent="0.25">
      <c r="B8" s="4"/>
      <c r="C8" s="45">
        <v>6</v>
      </c>
      <c r="D8" s="2" t="s">
        <v>20</v>
      </c>
      <c r="E8" s="215" t="e">
        <f>#REF!</f>
        <v>#REF!</v>
      </c>
      <c r="F8" s="215" t="e">
        <f>#REF!</f>
        <v>#REF!</v>
      </c>
      <c r="G8" s="216" t="e">
        <f>#REF!</f>
        <v>#REF!</v>
      </c>
      <c r="H8" s="85"/>
      <c r="I8" s="84"/>
    </row>
    <row r="9" spans="2:9" ht="12.75" customHeight="1" x14ac:dyDescent="0.25">
      <c r="B9" s="4"/>
      <c r="C9" s="45">
        <v>7</v>
      </c>
      <c r="D9" s="2" t="s">
        <v>21</v>
      </c>
      <c r="E9" s="250" t="e">
        <f>#REF!</f>
        <v>#REF!</v>
      </c>
      <c r="F9" s="251"/>
      <c r="G9" s="252"/>
      <c r="H9" s="83"/>
    </row>
    <row r="10" spans="2:9" x14ac:dyDescent="0.25">
      <c r="B10" s="4"/>
      <c r="C10" s="45">
        <v>8</v>
      </c>
      <c r="D10" s="2" t="s">
        <v>22</v>
      </c>
      <c r="E10" s="266" t="s">
        <v>170</v>
      </c>
      <c r="F10" s="266"/>
      <c r="G10" s="267"/>
      <c r="H10" s="83"/>
    </row>
    <row r="11" spans="2:9" ht="13.8" thickBot="1" x14ac:dyDescent="0.3">
      <c r="B11" s="4"/>
      <c r="C11" s="45">
        <v>9</v>
      </c>
      <c r="D11" s="2" t="s">
        <v>4</v>
      </c>
      <c r="E11" s="238" t="e">
        <f>#REF!</f>
        <v>#REF!</v>
      </c>
      <c r="F11" s="239"/>
      <c r="G11" s="240"/>
      <c r="H11" s="83"/>
    </row>
    <row r="12" spans="2:9" ht="13.8" thickBot="1" x14ac:dyDescent="0.3">
      <c r="B12" s="9" t="s">
        <v>24</v>
      </c>
      <c r="C12" s="232" t="s">
        <v>25</v>
      </c>
      <c r="D12" s="233"/>
      <c r="E12" s="9" t="s">
        <v>7</v>
      </c>
      <c r="F12" s="10" t="s">
        <v>26</v>
      </c>
      <c r="G12" s="11" t="s">
        <v>27</v>
      </c>
      <c r="H12" s="83"/>
    </row>
    <row r="13" spans="2:9" ht="13.8" thickBot="1" x14ac:dyDescent="0.3">
      <c r="B13" s="12"/>
      <c r="C13" s="13" t="s">
        <v>28</v>
      </c>
      <c r="D13" s="14"/>
      <c r="E13" s="15"/>
      <c r="F13" s="15"/>
      <c r="G13" s="16"/>
      <c r="H13" s="83"/>
    </row>
    <row r="14" spans="2:9" x14ac:dyDescent="0.25">
      <c r="B14" s="4"/>
      <c r="C14" s="17">
        <v>1</v>
      </c>
      <c r="D14" s="5" t="s">
        <v>29</v>
      </c>
      <c r="E14" s="65"/>
      <c r="F14" s="217">
        <v>0.28999999999999998</v>
      </c>
      <c r="G14" s="218">
        <f>F14*$G$100</f>
        <v>3714.1808000000001</v>
      </c>
      <c r="H14" s="85"/>
      <c r="I14" s="59"/>
    </row>
    <row r="15" spans="2:9" s="7" customFormat="1" x14ac:dyDescent="0.25">
      <c r="B15" s="4"/>
      <c r="C15" s="45">
        <v>2</v>
      </c>
      <c r="D15" s="2" t="s">
        <v>30</v>
      </c>
      <c r="E15" s="219">
        <v>0.3</v>
      </c>
      <c r="F15" s="153">
        <f>F14*E15</f>
        <v>8.6999999999999994E-2</v>
      </c>
      <c r="G15" s="165">
        <f>G14*$E$15</f>
        <v>1114.25424</v>
      </c>
      <c r="H15" s="85"/>
      <c r="I15" s="86"/>
    </row>
    <row r="16" spans="2:9" s="7" customFormat="1" x14ac:dyDescent="0.25">
      <c r="B16" s="4"/>
      <c r="C16" s="45">
        <v>3</v>
      </c>
      <c r="D16" s="2" t="s">
        <v>31</v>
      </c>
      <c r="E16" s="66"/>
      <c r="F16" s="67"/>
      <c r="G16" s="220">
        <f t="shared" ref="G16:G21" si="0">F16*$G$100</f>
        <v>0</v>
      </c>
      <c r="H16" s="82"/>
      <c r="I16" s="86"/>
    </row>
    <row r="17" spans="2:8" x14ac:dyDescent="0.25">
      <c r="B17" s="4"/>
      <c r="C17" s="45">
        <v>4</v>
      </c>
      <c r="D17" s="2" t="s">
        <v>32</v>
      </c>
      <c r="E17" s="66"/>
      <c r="F17" s="67"/>
      <c r="G17" s="220">
        <f>F17*$G$100</f>
        <v>0</v>
      </c>
      <c r="H17" s="82"/>
    </row>
    <row r="18" spans="2:8" x14ac:dyDescent="0.25">
      <c r="B18" s="4"/>
      <c r="C18" s="45">
        <v>5</v>
      </c>
      <c r="D18" s="2" t="s">
        <v>32</v>
      </c>
      <c r="E18" s="66"/>
      <c r="F18" s="67"/>
      <c r="G18" s="220">
        <f t="shared" si="0"/>
        <v>0</v>
      </c>
      <c r="H18" s="82"/>
    </row>
    <row r="19" spans="2:8" x14ac:dyDescent="0.25">
      <c r="B19" s="4"/>
      <c r="C19" s="45">
        <v>6</v>
      </c>
      <c r="D19" s="2" t="s">
        <v>32</v>
      </c>
      <c r="E19" s="66"/>
      <c r="F19" s="67"/>
      <c r="G19" s="220">
        <f t="shared" si="0"/>
        <v>0</v>
      </c>
      <c r="H19" s="82"/>
    </row>
    <row r="20" spans="2:8" x14ac:dyDescent="0.25">
      <c r="B20" s="4"/>
      <c r="C20" s="45">
        <v>7</v>
      </c>
      <c r="D20" s="2" t="s">
        <v>32</v>
      </c>
      <c r="E20" s="66"/>
      <c r="F20" s="67"/>
      <c r="G20" s="220">
        <f t="shared" si="0"/>
        <v>0</v>
      </c>
      <c r="H20" s="82"/>
    </row>
    <row r="21" spans="2:8" x14ac:dyDescent="0.25">
      <c r="B21" s="4"/>
      <c r="C21" s="45">
        <v>8</v>
      </c>
      <c r="D21" s="2" t="s">
        <v>32</v>
      </c>
      <c r="E21" s="66"/>
      <c r="F21" s="67"/>
      <c r="G21" s="220">
        <f t="shared" si="0"/>
        <v>0</v>
      </c>
      <c r="H21" s="82"/>
    </row>
    <row r="22" spans="2:8" ht="13.8" thickBot="1" x14ac:dyDescent="0.3">
      <c r="B22" s="19"/>
      <c r="C22" s="20"/>
      <c r="D22" s="21" t="s">
        <v>33</v>
      </c>
      <c r="E22" s="68"/>
      <c r="F22" s="166">
        <f>SUM(F14:F21)</f>
        <v>0.377</v>
      </c>
      <c r="G22" s="151">
        <f>SUM(G14:G21)</f>
        <v>4828.4350400000003</v>
      </c>
    </row>
    <row r="23" spans="2:8" ht="13.8" thickBot="1" x14ac:dyDescent="0.3">
      <c r="B23" s="22" t="s">
        <v>34</v>
      </c>
      <c r="C23" s="23" t="s">
        <v>35</v>
      </c>
      <c r="D23" s="24"/>
      <c r="E23" s="69"/>
      <c r="F23" s="69"/>
      <c r="G23" s="70"/>
    </row>
    <row r="24" spans="2:8" ht="13.8" thickBot="1" x14ac:dyDescent="0.3">
      <c r="B24" s="26" t="s">
        <v>36</v>
      </c>
      <c r="C24" s="23" t="s">
        <v>37</v>
      </c>
      <c r="D24" s="24"/>
      <c r="E24" s="69"/>
      <c r="F24" s="69"/>
      <c r="G24" s="70"/>
    </row>
    <row r="25" spans="2:8" x14ac:dyDescent="0.25">
      <c r="B25" s="4"/>
      <c r="C25" s="17">
        <v>1</v>
      </c>
      <c r="D25" s="5" t="s">
        <v>38</v>
      </c>
      <c r="E25" s="146">
        <v>0.2</v>
      </c>
      <c r="F25" s="152">
        <f>$F$22*E25</f>
        <v>7.5400000000000009E-2</v>
      </c>
      <c r="G25" s="154">
        <f t="shared" ref="G25:G32" si="1">$G$22*E25</f>
        <v>965.68700800000011</v>
      </c>
    </row>
    <row r="26" spans="2:8" x14ac:dyDescent="0.25">
      <c r="B26" s="4"/>
      <c r="C26" s="45">
        <v>2</v>
      </c>
      <c r="D26" s="2" t="s">
        <v>39</v>
      </c>
      <c r="E26" s="147">
        <v>1.4999999999999999E-2</v>
      </c>
      <c r="F26" s="153">
        <f>$F$22*E26</f>
        <v>5.6549999999999994E-3</v>
      </c>
      <c r="G26" s="165">
        <f t="shared" si="1"/>
        <v>72.426525600000005</v>
      </c>
    </row>
    <row r="27" spans="2:8" x14ac:dyDescent="0.25">
      <c r="B27" s="4"/>
      <c r="C27" s="45">
        <v>3</v>
      </c>
      <c r="D27" s="2" t="s">
        <v>40</v>
      </c>
      <c r="E27" s="147">
        <v>0.01</v>
      </c>
      <c r="F27" s="153">
        <f t="shared" ref="F27:F32" si="2">$F$22*E27</f>
        <v>3.7699999999999999E-3</v>
      </c>
      <c r="G27" s="165">
        <f t="shared" si="1"/>
        <v>48.284350400000001</v>
      </c>
    </row>
    <row r="28" spans="2:8" x14ac:dyDescent="0.25">
      <c r="B28" s="4"/>
      <c r="C28" s="45">
        <v>4</v>
      </c>
      <c r="D28" s="2" t="s">
        <v>41</v>
      </c>
      <c r="E28" s="147">
        <v>2E-3</v>
      </c>
      <c r="F28" s="153">
        <f t="shared" si="2"/>
        <v>7.54E-4</v>
      </c>
      <c r="G28" s="165">
        <f t="shared" si="1"/>
        <v>9.6568700800000009</v>
      </c>
    </row>
    <row r="29" spans="2:8" x14ac:dyDescent="0.25">
      <c r="B29" s="4"/>
      <c r="C29" s="45">
        <v>5</v>
      </c>
      <c r="D29" s="2" t="s">
        <v>42</v>
      </c>
      <c r="E29" s="147">
        <v>6.0000000000000001E-3</v>
      </c>
      <c r="F29" s="153">
        <f t="shared" si="2"/>
        <v>2.2620000000000001E-3</v>
      </c>
      <c r="G29" s="165">
        <f t="shared" si="1"/>
        <v>28.970610240000003</v>
      </c>
    </row>
    <row r="30" spans="2:8" x14ac:dyDescent="0.25">
      <c r="B30" s="4"/>
      <c r="C30" s="45">
        <v>6</v>
      </c>
      <c r="D30" s="2" t="s">
        <v>43</v>
      </c>
      <c r="E30" s="147">
        <v>2.5000000000000001E-2</v>
      </c>
      <c r="F30" s="153">
        <f t="shared" si="2"/>
        <v>9.4250000000000011E-3</v>
      </c>
      <c r="G30" s="165">
        <f t="shared" si="1"/>
        <v>120.71087600000001</v>
      </c>
    </row>
    <row r="31" spans="2:8" x14ac:dyDescent="0.25">
      <c r="B31" s="4"/>
      <c r="C31" s="45">
        <v>7</v>
      </c>
      <c r="D31" s="2" t="s">
        <v>44</v>
      </c>
      <c r="E31" s="147">
        <v>0.03</v>
      </c>
      <c r="F31" s="153">
        <f t="shared" si="2"/>
        <v>1.1309999999999999E-2</v>
      </c>
      <c r="G31" s="165">
        <f t="shared" si="1"/>
        <v>144.85305120000001</v>
      </c>
    </row>
    <row r="32" spans="2:8" x14ac:dyDescent="0.25">
      <c r="B32" s="4"/>
      <c r="C32" s="45">
        <v>8</v>
      </c>
      <c r="D32" s="2" t="s">
        <v>45</v>
      </c>
      <c r="E32" s="147">
        <v>0.08</v>
      </c>
      <c r="F32" s="153">
        <f t="shared" si="2"/>
        <v>3.0159999999999999E-2</v>
      </c>
      <c r="G32" s="165">
        <f t="shared" si="1"/>
        <v>386.27480320000001</v>
      </c>
    </row>
    <row r="33" spans="2:7" ht="13.8" thickBot="1" x14ac:dyDescent="0.3">
      <c r="B33" s="27"/>
      <c r="C33" s="20"/>
      <c r="D33" s="21" t="s">
        <v>11</v>
      </c>
      <c r="E33" s="156">
        <f>SUM(E25:E32)</f>
        <v>0.36800000000000005</v>
      </c>
      <c r="F33" s="150">
        <f>SUM(F25:F32)</f>
        <v>0.138736</v>
      </c>
      <c r="G33" s="151">
        <f>SUM(G25:G32)</f>
        <v>1776.8640947200004</v>
      </c>
    </row>
    <row r="34" spans="2:7" ht="13.8" thickBot="1" x14ac:dyDescent="0.3">
      <c r="B34" s="28" t="s">
        <v>46</v>
      </c>
      <c r="C34" s="23" t="s">
        <v>47</v>
      </c>
      <c r="D34" s="24"/>
      <c r="E34" s="74"/>
      <c r="F34" s="74"/>
      <c r="G34" s="70"/>
    </row>
    <row r="35" spans="2:7" x14ac:dyDescent="0.25">
      <c r="B35" s="4"/>
      <c r="C35" s="17">
        <v>1</v>
      </c>
      <c r="D35" s="5" t="s">
        <v>48</v>
      </c>
      <c r="E35" s="146">
        <v>8.3299999999999999E-2</v>
      </c>
      <c r="F35" s="152">
        <f t="shared" ref="F35:F36" si="3">$F$22*E35</f>
        <v>3.1404099999999997E-2</v>
      </c>
      <c r="G35" s="154">
        <f>$G$22*E35</f>
        <v>402.20863883200002</v>
      </c>
    </row>
    <row r="36" spans="2:7" x14ac:dyDescent="0.25">
      <c r="B36" s="4"/>
      <c r="C36" s="45">
        <v>2</v>
      </c>
      <c r="D36" s="2" t="s">
        <v>49</v>
      </c>
      <c r="E36" s="221">
        <v>2.7799999999999998E-2</v>
      </c>
      <c r="F36" s="153">
        <f t="shared" si="3"/>
        <v>1.04806E-2</v>
      </c>
      <c r="G36" s="165">
        <f>$G$22*E36</f>
        <v>134.230494112</v>
      </c>
    </row>
    <row r="37" spans="2:7" x14ac:dyDescent="0.25">
      <c r="B37" s="27"/>
      <c r="C37" s="30"/>
      <c r="D37" s="1" t="s">
        <v>50</v>
      </c>
      <c r="E37" s="167">
        <f>SUM(E35:E36)</f>
        <v>0.1111</v>
      </c>
      <c r="F37" s="168">
        <f>SUM(F35:F36)</f>
        <v>4.1884699999999997E-2</v>
      </c>
      <c r="G37" s="169">
        <f>SUM(G35:G36)</f>
        <v>536.43913294399999</v>
      </c>
    </row>
    <row r="38" spans="2:7" x14ac:dyDescent="0.25">
      <c r="B38" s="4"/>
      <c r="C38" s="45">
        <v>3</v>
      </c>
      <c r="D38" s="2" t="s">
        <v>51</v>
      </c>
      <c r="E38" s="147">
        <f>E33*E37</f>
        <v>4.0884800000000006E-2</v>
      </c>
      <c r="F38" s="153">
        <f>$F$22*E38</f>
        <v>1.5413569600000003E-2</v>
      </c>
      <c r="G38" s="165">
        <f>$G$22*E38</f>
        <v>197.40960092339205</v>
      </c>
    </row>
    <row r="39" spans="2:7" ht="13.8" thickBot="1" x14ac:dyDescent="0.3">
      <c r="B39" s="27"/>
      <c r="C39" s="20"/>
      <c r="D39" s="21" t="s">
        <v>11</v>
      </c>
      <c r="E39" s="156">
        <f>E37+E38</f>
        <v>0.1519848</v>
      </c>
      <c r="F39" s="150">
        <f>SUM(F37:F38)</f>
        <v>5.72982696E-2</v>
      </c>
      <c r="G39" s="151">
        <f>SUM(G37:G38)</f>
        <v>733.84873386739207</v>
      </c>
    </row>
    <row r="40" spans="2:7" ht="13.8" thickBot="1" x14ac:dyDescent="0.3">
      <c r="B40" s="28" t="s">
        <v>52</v>
      </c>
      <c r="C40" s="23" t="s">
        <v>53</v>
      </c>
      <c r="D40" s="23"/>
      <c r="E40" s="74"/>
      <c r="F40" s="74"/>
      <c r="G40" s="70"/>
    </row>
    <row r="41" spans="2:7" x14ac:dyDescent="0.25">
      <c r="B41" s="4"/>
      <c r="C41" s="17">
        <v>1</v>
      </c>
      <c r="D41" s="5" t="s">
        <v>54</v>
      </c>
      <c r="E41" s="222">
        <v>0</v>
      </c>
      <c r="F41" s="152">
        <f t="shared" ref="F41:F43" si="4">$F$22*E41</f>
        <v>0</v>
      </c>
      <c r="G41" s="154">
        <f>$G$22*E41</f>
        <v>0</v>
      </c>
    </row>
    <row r="42" spans="2:7" x14ac:dyDescent="0.25">
      <c r="B42" s="4"/>
      <c r="C42" s="45">
        <v>2</v>
      </c>
      <c r="D42" s="2" t="s">
        <v>55</v>
      </c>
      <c r="E42" s="147">
        <f>E33*E41</f>
        <v>0</v>
      </c>
      <c r="F42" s="153">
        <f t="shared" si="4"/>
        <v>0</v>
      </c>
      <c r="G42" s="165">
        <f>$G$22*E42</f>
        <v>0</v>
      </c>
    </row>
    <row r="43" spans="2:7" ht="26.4" x14ac:dyDescent="0.25">
      <c r="B43" s="4"/>
      <c r="C43" s="45">
        <v>3</v>
      </c>
      <c r="D43" s="31" t="s">
        <v>56</v>
      </c>
      <c r="E43" s="221">
        <v>0</v>
      </c>
      <c r="F43" s="153">
        <f t="shared" si="4"/>
        <v>0</v>
      </c>
      <c r="G43" s="165">
        <f>$G$22*E43</f>
        <v>0</v>
      </c>
    </row>
    <row r="44" spans="2:7" ht="13.8" thickBot="1" x14ac:dyDescent="0.3">
      <c r="B44" s="32"/>
      <c r="C44" s="20"/>
      <c r="D44" s="21" t="s">
        <v>11</v>
      </c>
      <c r="E44" s="156">
        <f>SUM(E41:E43)</f>
        <v>0</v>
      </c>
      <c r="F44" s="150">
        <f>SUM(F41:F43)</f>
        <v>0</v>
      </c>
      <c r="G44" s="151">
        <f>SUM(G41:G43)</f>
        <v>0</v>
      </c>
    </row>
    <row r="45" spans="2:7" ht="13.8" thickBot="1" x14ac:dyDescent="0.3">
      <c r="B45" s="28" t="s">
        <v>5</v>
      </c>
      <c r="C45" s="23" t="s">
        <v>6</v>
      </c>
      <c r="D45" s="24"/>
      <c r="E45" s="29"/>
      <c r="F45" s="29"/>
      <c r="G45" s="25"/>
    </row>
    <row r="46" spans="2:7" x14ac:dyDescent="0.25">
      <c r="B46" s="4"/>
      <c r="C46" s="17">
        <v>1</v>
      </c>
      <c r="D46" s="5" t="s">
        <v>8</v>
      </c>
      <c r="E46" s="222">
        <f>((1/12)*0.05)</f>
        <v>4.1666666666666666E-3</v>
      </c>
      <c r="F46" s="152">
        <f t="shared" ref="F46:F52" si="5">$F$22*E46</f>
        <v>1.5708333333333334E-3</v>
      </c>
      <c r="G46" s="154">
        <f t="shared" ref="G46:G52" si="6">$G$22*E46</f>
        <v>20.118479333333333</v>
      </c>
    </row>
    <row r="47" spans="2:7" x14ac:dyDescent="0.25">
      <c r="B47" s="4"/>
      <c r="C47" s="45">
        <v>2</v>
      </c>
      <c r="D47" s="2" t="s">
        <v>9</v>
      </c>
      <c r="E47" s="147">
        <f>E32*E46</f>
        <v>3.3333333333333332E-4</v>
      </c>
      <c r="F47" s="153">
        <f t="shared" si="5"/>
        <v>1.2566666666666667E-4</v>
      </c>
      <c r="G47" s="165">
        <f t="shared" si="6"/>
        <v>1.6094783466666667</v>
      </c>
    </row>
    <row r="48" spans="2:7" x14ac:dyDescent="0.25">
      <c r="B48" s="4"/>
      <c r="C48" s="45">
        <v>3</v>
      </c>
      <c r="D48" s="2" t="s">
        <v>57</v>
      </c>
      <c r="E48" s="221">
        <f>(40%)*8%*90%</f>
        <v>2.8800000000000003E-2</v>
      </c>
      <c r="F48" s="153">
        <f t="shared" si="5"/>
        <v>1.08576E-2</v>
      </c>
      <c r="G48" s="165">
        <f t="shared" si="6"/>
        <v>139.05892915200002</v>
      </c>
    </row>
    <row r="49" spans="2:7" x14ac:dyDescent="0.25">
      <c r="B49" s="4"/>
      <c r="C49" s="45">
        <v>4</v>
      </c>
      <c r="D49" s="2" t="s">
        <v>10</v>
      </c>
      <c r="E49" s="221">
        <f>100%/30*7/12*2%</f>
        <v>3.8888888888888892E-4</v>
      </c>
      <c r="F49" s="153">
        <f t="shared" si="5"/>
        <v>1.4661111111111111E-4</v>
      </c>
      <c r="G49" s="165">
        <f t="shared" si="6"/>
        <v>1.8777247377777782</v>
      </c>
    </row>
    <row r="50" spans="2:7" x14ac:dyDescent="0.25">
      <c r="B50" s="4"/>
      <c r="C50" s="45">
        <v>5</v>
      </c>
      <c r="D50" s="2" t="s">
        <v>58</v>
      </c>
      <c r="E50" s="147">
        <f>E33*E49</f>
        <v>1.4311111111111114E-4</v>
      </c>
      <c r="F50" s="153">
        <f t="shared" si="5"/>
        <v>5.3952888888888901E-5</v>
      </c>
      <c r="G50" s="165">
        <f t="shared" si="6"/>
        <v>0.69100270350222237</v>
      </c>
    </row>
    <row r="51" spans="2:7" ht="13.5" customHeight="1" x14ac:dyDescent="0.25">
      <c r="B51" s="4"/>
      <c r="C51" s="45">
        <v>6</v>
      </c>
      <c r="D51" s="2" t="s">
        <v>59</v>
      </c>
      <c r="E51" s="147">
        <f>0.4*E50</f>
        <v>5.724444444444446E-5</v>
      </c>
      <c r="F51" s="153">
        <f t="shared" si="5"/>
        <v>2.158115555555556E-5</v>
      </c>
      <c r="G51" s="165">
        <f t="shared" si="6"/>
        <v>0.27640108140088898</v>
      </c>
    </row>
    <row r="52" spans="2:7" ht="13.5" customHeight="1" x14ac:dyDescent="0.25">
      <c r="B52" s="4"/>
      <c r="C52" s="45">
        <v>7</v>
      </c>
      <c r="D52" s="31" t="s">
        <v>60</v>
      </c>
      <c r="E52" s="221">
        <f>1/12*0.01</f>
        <v>8.3333333333333328E-4</v>
      </c>
      <c r="F52" s="153">
        <f t="shared" si="5"/>
        <v>3.1416666666666664E-4</v>
      </c>
      <c r="G52" s="165">
        <f t="shared" si="6"/>
        <v>4.0236958666666665</v>
      </c>
    </row>
    <row r="53" spans="2:7" ht="13.8" thickBot="1" x14ac:dyDescent="0.3">
      <c r="B53" s="27"/>
      <c r="C53" s="20"/>
      <c r="D53" s="21" t="s">
        <v>11</v>
      </c>
      <c r="E53" s="156">
        <f>SUM(E46:E52)</f>
        <v>3.4722577777777777E-2</v>
      </c>
      <c r="F53" s="150">
        <f>SUM(F46:F52)</f>
        <v>1.3090411822222224E-2</v>
      </c>
      <c r="G53" s="151">
        <f>SUM(G46:G52)</f>
        <v>167.65571122134756</v>
      </c>
    </row>
    <row r="54" spans="2:7" ht="13.8" thickBot="1" x14ac:dyDescent="0.3">
      <c r="B54" s="28" t="s">
        <v>61</v>
      </c>
      <c r="C54" s="23" t="s">
        <v>62</v>
      </c>
      <c r="D54" s="24"/>
      <c r="E54" s="74"/>
      <c r="F54" s="74"/>
      <c r="G54" s="70"/>
    </row>
    <row r="55" spans="2:7" x14ac:dyDescent="0.25">
      <c r="B55" s="4"/>
      <c r="C55" s="17">
        <v>1</v>
      </c>
      <c r="D55" s="5" t="s">
        <v>63</v>
      </c>
      <c r="E55" s="146">
        <f>1/12</f>
        <v>8.3333333333333329E-2</v>
      </c>
      <c r="F55" s="152">
        <f t="shared" ref="F55:F60" si="7">$F$22*E55</f>
        <v>3.1416666666666662E-2</v>
      </c>
      <c r="G55" s="154">
        <f t="shared" ref="G55:G60" si="8">$G$22*E55</f>
        <v>402.36958666666669</v>
      </c>
    </row>
    <row r="56" spans="2:7" x14ac:dyDescent="0.25">
      <c r="B56" s="4"/>
      <c r="C56" s="45">
        <v>2</v>
      </c>
      <c r="D56" s="2" t="s">
        <v>64</v>
      </c>
      <c r="E56" s="221">
        <f>5/30/12</f>
        <v>1.3888888888888888E-2</v>
      </c>
      <c r="F56" s="153">
        <f t="shared" si="7"/>
        <v>5.2361111111111107E-3</v>
      </c>
      <c r="G56" s="165">
        <f>$G$22*E56</f>
        <v>67.061597777777777</v>
      </c>
    </row>
    <row r="57" spans="2:7" x14ac:dyDescent="0.25">
      <c r="B57" s="4"/>
      <c r="C57" s="45">
        <v>3</v>
      </c>
      <c r="D57" s="2" t="s">
        <v>65</v>
      </c>
      <c r="E57" s="221">
        <f>5/30/12*0.015</f>
        <v>2.0833333333333332E-4</v>
      </c>
      <c r="F57" s="153">
        <f t="shared" si="7"/>
        <v>7.854166666666666E-5</v>
      </c>
      <c r="G57" s="165">
        <f t="shared" si="8"/>
        <v>1.0059239666666666</v>
      </c>
    </row>
    <row r="58" spans="2:7" x14ac:dyDescent="0.25">
      <c r="B58" s="4"/>
      <c r="C58" s="45">
        <v>4</v>
      </c>
      <c r="D58" s="2" t="s">
        <v>66</v>
      </c>
      <c r="E58" s="221">
        <f>1/30/12</f>
        <v>2.7777777777777779E-3</v>
      </c>
      <c r="F58" s="153">
        <f t="shared" si="7"/>
        <v>1.0472222222222222E-3</v>
      </c>
      <c r="G58" s="165">
        <f t="shared" si="8"/>
        <v>13.412319555555557</v>
      </c>
    </row>
    <row r="59" spans="2:7" x14ac:dyDescent="0.25">
      <c r="B59" s="4"/>
      <c r="C59" s="45">
        <v>5</v>
      </c>
      <c r="D59" s="2" t="s">
        <v>67</v>
      </c>
      <c r="E59" s="221">
        <f>15/30/12*0.08</f>
        <v>3.3333333333333331E-3</v>
      </c>
      <c r="F59" s="153">
        <f t="shared" si="7"/>
        <v>1.2566666666666666E-3</v>
      </c>
      <c r="G59" s="165">
        <f t="shared" si="8"/>
        <v>16.094783466666666</v>
      </c>
    </row>
    <row r="60" spans="2:7" x14ac:dyDescent="0.25">
      <c r="B60" s="4"/>
      <c r="C60" s="45">
        <v>6</v>
      </c>
      <c r="D60" s="2" t="s">
        <v>32</v>
      </c>
      <c r="E60" s="221">
        <v>0</v>
      </c>
      <c r="F60" s="153">
        <f t="shared" si="7"/>
        <v>0</v>
      </c>
      <c r="G60" s="165">
        <f t="shared" si="8"/>
        <v>0</v>
      </c>
    </row>
    <row r="61" spans="2:7" x14ac:dyDescent="0.25">
      <c r="B61" s="27"/>
      <c r="C61" s="34"/>
      <c r="D61" s="1" t="s">
        <v>50</v>
      </c>
      <c r="E61" s="167">
        <f>SUM(E55:E60)</f>
        <v>0.10354166666666666</v>
      </c>
      <c r="F61" s="168">
        <f>SUM(F55:F60)</f>
        <v>3.9035208333333328E-2</v>
      </c>
      <c r="G61" s="169">
        <f>SUM(G55:G60)</f>
        <v>499.94421143333335</v>
      </c>
    </row>
    <row r="62" spans="2:7" x14ac:dyDescent="0.25">
      <c r="B62" s="4"/>
      <c r="C62" s="45">
        <v>7</v>
      </c>
      <c r="D62" s="2" t="s">
        <v>68</v>
      </c>
      <c r="E62" s="147">
        <f>E33*E61</f>
        <v>3.8103333333333336E-2</v>
      </c>
      <c r="F62" s="153">
        <f>$F$22*E62</f>
        <v>1.4364956666666668E-2</v>
      </c>
      <c r="G62" s="165">
        <f>$G$22*E62</f>
        <v>183.9794698074667</v>
      </c>
    </row>
    <row r="63" spans="2:7" ht="13.8" thickBot="1" x14ac:dyDescent="0.3">
      <c r="B63" s="19"/>
      <c r="C63" s="20"/>
      <c r="D63" s="21" t="s">
        <v>11</v>
      </c>
      <c r="E63" s="156">
        <f>E61+E62</f>
        <v>0.14164499999999999</v>
      </c>
      <c r="F63" s="150">
        <f>SUM(F61:F62)</f>
        <v>5.3400164999999999E-2</v>
      </c>
      <c r="G63" s="151">
        <f>SUM(G61:G62)</f>
        <v>683.92368124080008</v>
      </c>
    </row>
    <row r="64" spans="2:7" ht="13.8" thickBot="1" x14ac:dyDescent="0.3">
      <c r="B64" s="35" t="s">
        <v>69</v>
      </c>
      <c r="C64" s="36"/>
      <c r="D64" s="37"/>
      <c r="E64" s="170">
        <f>E33+E39+E44+E53+E63</f>
        <v>0.69635237777777781</v>
      </c>
      <c r="F64" s="155">
        <f>F33+F39+F44+F53+F63</f>
        <v>0.26252484642222224</v>
      </c>
      <c r="G64" s="171">
        <f>G33+G39+G44+G53+G63</f>
        <v>3362.2922210495399</v>
      </c>
    </row>
    <row r="65" spans="2:8" ht="13.8" thickBot="1" x14ac:dyDescent="0.3">
      <c r="B65" s="35" t="s">
        <v>70</v>
      </c>
      <c r="C65" s="36"/>
      <c r="D65" s="37"/>
      <c r="E65" s="75"/>
      <c r="F65" s="155">
        <f>F22+F64</f>
        <v>0.63952484642222229</v>
      </c>
      <c r="G65" s="171">
        <f>G22+G64</f>
        <v>8190.7272610495402</v>
      </c>
    </row>
    <row r="66" spans="2:8" ht="13.8" thickBot="1" x14ac:dyDescent="0.3">
      <c r="B66" s="22" t="s">
        <v>71</v>
      </c>
      <c r="C66" s="23" t="s">
        <v>72</v>
      </c>
      <c r="D66" s="24"/>
      <c r="E66" s="29"/>
      <c r="F66" s="29"/>
      <c r="G66" s="25"/>
      <c r="H66" s="18"/>
    </row>
    <row r="67" spans="2:8" x14ac:dyDescent="0.25">
      <c r="B67" s="3"/>
      <c r="C67" s="17">
        <v>1</v>
      </c>
      <c r="D67" s="5" t="s">
        <v>73</v>
      </c>
      <c r="E67" s="77"/>
      <c r="F67" s="148" t="str">
        <f>IFERROR(G67/$G$99,"")</f>
        <v/>
      </c>
      <c r="G67" s="154" t="str">
        <f>IFERROR(E113,"")</f>
        <v/>
      </c>
      <c r="H67" s="48" t="s">
        <v>74</v>
      </c>
    </row>
    <row r="68" spans="2:8" x14ac:dyDescent="0.25">
      <c r="B68" s="4"/>
      <c r="C68" s="45">
        <v>2</v>
      </c>
      <c r="D68" s="2" t="s">
        <v>75</v>
      </c>
      <c r="E68" s="78"/>
      <c r="F68" s="148" t="str">
        <f t="shared" ref="F68:F73" si="9">IFERROR(G68/$G$99,"")</f>
        <v/>
      </c>
      <c r="G68" s="165" t="str">
        <f>IFERROR(E107,"")</f>
        <v/>
      </c>
      <c r="H68" s="48" t="s">
        <v>74</v>
      </c>
    </row>
    <row r="69" spans="2:8" x14ac:dyDescent="0.25">
      <c r="B69" s="4"/>
      <c r="C69" s="45">
        <v>3</v>
      </c>
      <c r="D69" s="2" t="s">
        <v>76</v>
      </c>
      <c r="E69" s="78"/>
      <c r="F69" s="148" t="str">
        <f t="shared" si="9"/>
        <v/>
      </c>
      <c r="G69" s="220">
        <v>0</v>
      </c>
      <c r="H69" s="48" t="s">
        <v>77</v>
      </c>
    </row>
    <row r="70" spans="2:8" x14ac:dyDescent="0.25">
      <c r="B70" s="4"/>
      <c r="C70" s="45">
        <v>4</v>
      </c>
      <c r="D70" s="2" t="s">
        <v>78</v>
      </c>
      <c r="E70" s="78"/>
      <c r="F70" s="148" t="str">
        <f t="shared" si="9"/>
        <v/>
      </c>
      <c r="G70" s="220">
        <v>0</v>
      </c>
      <c r="H70" s="48" t="s">
        <v>77</v>
      </c>
    </row>
    <row r="71" spans="2:8" x14ac:dyDescent="0.25">
      <c r="B71" s="4"/>
      <c r="C71" s="45">
        <v>5</v>
      </c>
      <c r="D71" s="2" t="s">
        <v>79</v>
      </c>
      <c r="E71" s="78"/>
      <c r="F71" s="148" t="str">
        <f t="shared" si="9"/>
        <v/>
      </c>
      <c r="G71" s="220">
        <v>0</v>
      </c>
      <c r="H71" s="48" t="s">
        <v>77</v>
      </c>
    </row>
    <row r="72" spans="2:8" x14ac:dyDescent="0.25">
      <c r="B72" s="4"/>
      <c r="C72" s="45">
        <v>6</v>
      </c>
      <c r="D72" s="2" t="s">
        <v>80</v>
      </c>
      <c r="E72" s="78"/>
      <c r="F72" s="148" t="str">
        <f t="shared" si="9"/>
        <v/>
      </c>
      <c r="G72" s="220">
        <v>0</v>
      </c>
      <c r="H72" s="48" t="s">
        <v>77</v>
      </c>
    </row>
    <row r="73" spans="2:8" x14ac:dyDescent="0.25">
      <c r="B73" s="4"/>
      <c r="C73" s="45">
        <v>7</v>
      </c>
      <c r="D73" s="2" t="s">
        <v>81</v>
      </c>
      <c r="E73" s="78"/>
      <c r="F73" s="148" t="str">
        <f t="shared" si="9"/>
        <v/>
      </c>
      <c r="G73" s="220">
        <v>0</v>
      </c>
      <c r="H73" s="48" t="s">
        <v>77</v>
      </c>
    </row>
    <row r="74" spans="2:8" ht="13.8" thickBot="1" x14ac:dyDescent="0.3">
      <c r="B74" s="19"/>
      <c r="C74" s="20"/>
      <c r="D74" s="21" t="s">
        <v>11</v>
      </c>
      <c r="E74" s="73"/>
      <c r="F74" s="150">
        <f>SUM(F67:F73)</f>
        <v>0</v>
      </c>
      <c r="G74" s="151">
        <f>SUM(G67:G73)</f>
        <v>0</v>
      </c>
      <c r="H74" s="18"/>
    </row>
    <row r="75" spans="2:8" ht="13.8" thickBot="1" x14ac:dyDescent="0.3">
      <c r="B75" s="22" t="s">
        <v>82</v>
      </c>
      <c r="C75" s="23" t="s">
        <v>83</v>
      </c>
      <c r="D75" s="24"/>
      <c r="E75" s="74"/>
      <c r="F75" s="74"/>
      <c r="G75" s="70"/>
      <c r="H75" s="18"/>
    </row>
    <row r="76" spans="2:8" x14ac:dyDescent="0.25">
      <c r="B76" s="3"/>
      <c r="C76" s="17">
        <v>1</v>
      </c>
      <c r="D76" s="5" t="s">
        <v>84</v>
      </c>
      <c r="E76" s="71"/>
      <c r="F76" s="152" t="str">
        <f>IFERROR(G76/$G$99,"")</f>
        <v/>
      </c>
      <c r="G76" s="218">
        <v>4.63</v>
      </c>
      <c r="H76" s="48" t="s">
        <v>85</v>
      </c>
    </row>
    <row r="77" spans="2:8" x14ac:dyDescent="0.25">
      <c r="B77" s="4"/>
      <c r="C77" s="45">
        <v>2</v>
      </c>
      <c r="D77" s="2" t="s">
        <v>86</v>
      </c>
      <c r="E77" s="72"/>
      <c r="F77" s="152" t="str">
        <f t="shared" ref="F77:F87" si="10">IFERROR(G77/$G$99,"")</f>
        <v/>
      </c>
      <c r="G77" s="220">
        <v>83.48</v>
      </c>
      <c r="H77" s="48" t="s">
        <v>85</v>
      </c>
    </row>
    <row r="78" spans="2:8" x14ac:dyDescent="0.25">
      <c r="B78" s="4"/>
      <c r="C78" s="45">
        <v>3</v>
      </c>
      <c r="D78" s="2" t="s">
        <v>87</v>
      </c>
      <c r="E78" s="72"/>
      <c r="F78" s="152" t="str">
        <f t="shared" si="10"/>
        <v/>
      </c>
      <c r="G78" s="220">
        <v>98.51</v>
      </c>
      <c r="H78" s="48" t="s">
        <v>85</v>
      </c>
    </row>
    <row r="79" spans="2:8" x14ac:dyDescent="0.25">
      <c r="B79" s="4"/>
      <c r="C79" s="45">
        <v>4</v>
      </c>
      <c r="D79" s="2" t="s">
        <v>88</v>
      </c>
      <c r="E79" s="72"/>
      <c r="F79" s="152" t="str">
        <f t="shared" si="10"/>
        <v/>
      </c>
      <c r="G79" s="220">
        <v>1.0900000000000001</v>
      </c>
      <c r="H79" s="48" t="s">
        <v>85</v>
      </c>
    </row>
    <row r="80" spans="2:8" x14ac:dyDescent="0.25">
      <c r="B80" s="4"/>
      <c r="C80" s="45">
        <v>5</v>
      </c>
      <c r="D80" s="2" t="s">
        <v>89</v>
      </c>
      <c r="E80" s="72"/>
      <c r="F80" s="152" t="str">
        <f t="shared" si="10"/>
        <v/>
      </c>
      <c r="G80" s="220">
        <v>218.75</v>
      </c>
      <c r="H80" s="48" t="s">
        <v>85</v>
      </c>
    </row>
    <row r="81" spans="2:8" x14ac:dyDescent="0.25">
      <c r="B81" s="4"/>
      <c r="C81" s="45">
        <v>6</v>
      </c>
      <c r="D81" s="2" t="s">
        <v>90</v>
      </c>
      <c r="E81" s="72"/>
      <c r="F81" s="152" t="str">
        <f t="shared" si="10"/>
        <v/>
      </c>
      <c r="G81" s="220" t="e">
        <f>#REF!</f>
        <v>#REF!</v>
      </c>
      <c r="H81" s="48" t="s">
        <v>91</v>
      </c>
    </row>
    <row r="82" spans="2:8" x14ac:dyDescent="0.25">
      <c r="B82" s="4"/>
      <c r="C82" s="45">
        <v>7</v>
      </c>
      <c r="D82" s="2" t="s">
        <v>92</v>
      </c>
      <c r="E82" s="72"/>
      <c r="F82" s="152" t="str">
        <f t="shared" si="10"/>
        <v/>
      </c>
      <c r="G82" s="220">
        <v>118.48</v>
      </c>
      <c r="H82" s="48" t="s">
        <v>85</v>
      </c>
    </row>
    <row r="83" spans="2:8" x14ac:dyDescent="0.25">
      <c r="B83" s="4"/>
      <c r="C83" s="45">
        <v>8</v>
      </c>
      <c r="D83" s="2" t="s">
        <v>93</v>
      </c>
      <c r="E83" s="72"/>
      <c r="F83" s="152" t="str">
        <f t="shared" si="10"/>
        <v/>
      </c>
      <c r="G83" s="220">
        <v>112.22499999999999</v>
      </c>
      <c r="H83" s="48" t="s">
        <v>85</v>
      </c>
    </row>
    <row r="84" spans="2:8" x14ac:dyDescent="0.25">
      <c r="B84" s="4"/>
      <c r="C84" s="45">
        <v>9</v>
      </c>
      <c r="D84" s="2" t="s">
        <v>94</v>
      </c>
      <c r="E84" s="72"/>
      <c r="F84" s="152" t="str">
        <f t="shared" si="10"/>
        <v/>
      </c>
      <c r="G84" s="220">
        <v>94.95</v>
      </c>
      <c r="H84" s="48" t="s">
        <v>85</v>
      </c>
    </row>
    <row r="85" spans="2:8" x14ac:dyDescent="0.25">
      <c r="B85" s="4"/>
      <c r="C85" s="45">
        <v>10</v>
      </c>
      <c r="D85" s="2" t="s">
        <v>95</v>
      </c>
      <c r="E85" s="72"/>
      <c r="F85" s="152" t="str">
        <f t="shared" si="10"/>
        <v/>
      </c>
      <c r="G85" s="220">
        <v>97.86</v>
      </c>
      <c r="H85" s="48" t="s">
        <v>85</v>
      </c>
    </row>
    <row r="86" spans="2:8" x14ac:dyDescent="0.25">
      <c r="B86" s="4"/>
      <c r="C86" s="45">
        <v>11</v>
      </c>
      <c r="D86" s="2" t="s">
        <v>96</v>
      </c>
      <c r="E86" s="72"/>
      <c r="F86" s="152" t="str">
        <f t="shared" si="10"/>
        <v/>
      </c>
      <c r="G86" s="220">
        <v>52.47</v>
      </c>
      <c r="H86" s="48" t="s">
        <v>85</v>
      </c>
    </row>
    <row r="87" spans="2:8" x14ac:dyDescent="0.25">
      <c r="B87" s="60"/>
      <c r="C87" s="61">
        <v>12</v>
      </c>
      <c r="D87" s="81" t="s">
        <v>31</v>
      </c>
      <c r="E87" s="76"/>
      <c r="F87" s="152" t="str">
        <f t="shared" si="10"/>
        <v/>
      </c>
      <c r="G87" s="223">
        <f>(($G$14+$G$14*E15)/220*1.5*26)</f>
        <v>855.94984800000009</v>
      </c>
      <c r="H87" s="48" t="s">
        <v>97</v>
      </c>
    </row>
    <row r="88" spans="2:8" ht="13.8" thickBot="1" x14ac:dyDescent="0.3">
      <c r="B88" s="19"/>
      <c r="C88" s="33"/>
      <c r="D88" s="21" t="s">
        <v>11</v>
      </c>
      <c r="E88" s="73"/>
      <c r="F88" s="150">
        <f>SUM(F76:F87)</f>
        <v>0</v>
      </c>
      <c r="G88" s="151" t="e">
        <f>SUM(G76:G87)</f>
        <v>#REF!</v>
      </c>
      <c r="H88" s="18"/>
    </row>
    <row r="89" spans="2:8" ht="13.8" thickBot="1" x14ac:dyDescent="0.3">
      <c r="B89" s="22" t="s">
        <v>98</v>
      </c>
      <c r="C89" s="23" t="s">
        <v>99</v>
      </c>
      <c r="D89" s="24"/>
      <c r="E89" s="79"/>
      <c r="F89" s="79"/>
      <c r="G89" s="70"/>
      <c r="H89" s="18"/>
    </row>
    <row r="90" spans="2:8" x14ac:dyDescent="0.25">
      <c r="B90" s="3"/>
      <c r="C90" s="17">
        <v>1</v>
      </c>
      <c r="D90" s="5" t="s">
        <v>100</v>
      </c>
      <c r="E90" s="222">
        <v>0.02</v>
      </c>
      <c r="F90" s="152" t="str">
        <f>IFERROR(G90/$G$99,"")</f>
        <v/>
      </c>
      <c r="G90" s="154" t="str">
        <f>IFERROR(($G$65+$G$74+$G$88)*E90,"")</f>
        <v/>
      </c>
      <c r="H90" s="18"/>
    </row>
    <row r="91" spans="2:8" x14ac:dyDescent="0.25">
      <c r="B91" s="4"/>
      <c r="C91" s="45">
        <v>2</v>
      </c>
      <c r="D91" s="2" t="s">
        <v>101</v>
      </c>
      <c r="E91" s="221">
        <v>0.04</v>
      </c>
      <c r="F91" s="152" t="str">
        <f>IFERROR(G91/$G$99,"")</f>
        <v/>
      </c>
      <c r="G91" s="154" t="str">
        <f>IFERROR(($G$65+$G$74+$G$88+G90)*E91,"")</f>
        <v/>
      </c>
      <c r="H91" s="18"/>
    </row>
    <row r="92" spans="2:8" ht="13.8" thickBot="1" x14ac:dyDescent="0.3">
      <c r="B92" s="27"/>
      <c r="C92" s="20"/>
      <c r="D92" s="21" t="s">
        <v>11</v>
      </c>
      <c r="E92" s="156">
        <f>SUM(E90:E91)</f>
        <v>0.06</v>
      </c>
      <c r="F92" s="150">
        <f>SUM(F90:F91)</f>
        <v>0</v>
      </c>
      <c r="G92" s="151">
        <f>SUM(G90:G91)</f>
        <v>0</v>
      </c>
      <c r="H92" s="18"/>
    </row>
    <row r="93" spans="2:8" ht="13.8" thickBot="1" x14ac:dyDescent="0.3">
      <c r="B93" s="22" t="s">
        <v>102</v>
      </c>
      <c r="C93" s="23" t="s">
        <v>103</v>
      </c>
      <c r="D93" s="24"/>
      <c r="E93" s="79"/>
      <c r="F93" s="79"/>
      <c r="G93" s="70"/>
      <c r="H93" s="18"/>
    </row>
    <row r="94" spans="2:8" ht="12.75" customHeight="1" x14ac:dyDescent="0.25">
      <c r="B94" s="4"/>
      <c r="C94" s="17">
        <v>1</v>
      </c>
      <c r="D94" s="5" t="s">
        <v>104</v>
      </c>
      <c r="E94" s="222" t="e">
        <f>#REF!</f>
        <v>#REF!</v>
      </c>
      <c r="F94" s="152" t="str">
        <f>IFERROR(G94/$G$99,"")</f>
        <v/>
      </c>
      <c r="G94" s="218" t="str">
        <f>IFERROR(($G$65+$G$74+$G$88+$G$92)*E94/(100%-$E$98),"")</f>
        <v/>
      </c>
      <c r="H94" s="48" t="s">
        <v>105</v>
      </c>
    </row>
    <row r="95" spans="2:8" x14ac:dyDescent="0.25">
      <c r="B95" s="4"/>
      <c r="C95" s="45">
        <v>2</v>
      </c>
      <c r="D95" s="2" t="s">
        <v>106</v>
      </c>
      <c r="E95" s="147">
        <v>0</v>
      </c>
      <c r="F95" s="152" t="str">
        <f t="shared" ref="F95:F97" si="11">IFERROR(G95/$G$99,"")</f>
        <v/>
      </c>
      <c r="G95" s="218" t="str">
        <f t="shared" ref="G95:G97" si="12">IFERROR(($G$65+$G$74+$G$88+$G$92)*E95/(100%-$E$98),"")</f>
        <v/>
      </c>
      <c r="H95" s="48" t="s">
        <v>107</v>
      </c>
    </row>
    <row r="96" spans="2:8" x14ac:dyDescent="0.25">
      <c r="B96" s="4"/>
      <c r="C96" s="45">
        <v>3</v>
      </c>
      <c r="D96" s="2" t="s">
        <v>108</v>
      </c>
      <c r="E96" s="147">
        <v>6.4999999999999997E-3</v>
      </c>
      <c r="F96" s="152" t="str">
        <f t="shared" si="11"/>
        <v/>
      </c>
      <c r="G96" s="218" t="str">
        <f t="shared" si="12"/>
        <v/>
      </c>
      <c r="H96" s="48" t="s">
        <v>109</v>
      </c>
    </row>
    <row r="97" spans="1:9" x14ac:dyDescent="0.25">
      <c r="B97" s="4"/>
      <c r="C97" s="45">
        <v>4</v>
      </c>
      <c r="D97" s="2" t="s">
        <v>110</v>
      </c>
      <c r="E97" s="147">
        <v>0.03</v>
      </c>
      <c r="F97" s="152" t="str">
        <f t="shared" si="11"/>
        <v/>
      </c>
      <c r="G97" s="218" t="str">
        <f t="shared" si="12"/>
        <v/>
      </c>
      <c r="H97" s="48" t="s">
        <v>109</v>
      </c>
    </row>
    <row r="98" spans="1:9" ht="13.8" thickBot="1" x14ac:dyDescent="0.3">
      <c r="B98" s="19"/>
      <c r="C98" s="20"/>
      <c r="D98" s="21" t="s">
        <v>11</v>
      </c>
      <c r="E98" s="156" t="e">
        <f>SUM(E94:E97)</f>
        <v>#REF!</v>
      </c>
      <c r="F98" s="150">
        <f>SUM(F94:F97)</f>
        <v>0</v>
      </c>
      <c r="G98" s="151">
        <f>SUM(G94:G97)</f>
        <v>0</v>
      </c>
      <c r="H98" s="18"/>
    </row>
    <row r="99" spans="1:9" ht="13.8" thickBot="1" x14ac:dyDescent="0.3">
      <c r="B99" s="35" t="s">
        <v>111</v>
      </c>
      <c r="C99" s="36"/>
      <c r="D99" s="37"/>
      <c r="E99" s="80"/>
      <c r="F99" s="155">
        <f>F65+F74+F88+F92+F98</f>
        <v>0.63952484642222229</v>
      </c>
      <c r="G99" s="224" t="e">
        <f>(G65+G74+G88+G92)/(1-E98)</f>
        <v>#REF!</v>
      </c>
      <c r="H99" s="18"/>
    </row>
    <row r="100" spans="1:9" x14ac:dyDescent="0.25">
      <c r="G100" s="176">
        <v>12807.52</v>
      </c>
      <c r="H100" s="95" t="s">
        <v>112</v>
      </c>
      <c r="I100" s="87" t="e">
        <f>G100-G99</f>
        <v>#REF!</v>
      </c>
    </row>
    <row r="101" spans="1:9" ht="27" customHeight="1" x14ac:dyDescent="0.25">
      <c r="A101" s="259" t="s">
        <v>113</v>
      </c>
      <c r="B101" s="259"/>
      <c r="C101" s="259"/>
      <c r="D101" s="259"/>
      <c r="E101" s="259"/>
      <c r="F101" s="259"/>
      <c r="G101" s="259"/>
    </row>
    <row r="102" spans="1:9" ht="13.8" thickBot="1" x14ac:dyDescent="0.3"/>
    <row r="103" spans="1:9" x14ac:dyDescent="0.25">
      <c r="D103" s="234" t="s">
        <v>114</v>
      </c>
      <c r="E103" s="235"/>
      <c r="F103" s="39"/>
    </row>
    <row r="104" spans="1:9" x14ac:dyDescent="0.25">
      <c r="D104" s="40" t="s">
        <v>115</v>
      </c>
      <c r="E104" s="225" t="e">
        <f>#REF!</f>
        <v>#REF!</v>
      </c>
      <c r="F104" s="39"/>
    </row>
    <row r="105" spans="1:9" x14ac:dyDescent="0.25">
      <c r="D105" s="40" t="s">
        <v>116</v>
      </c>
      <c r="E105" s="225" t="e">
        <f>E104*26*4</f>
        <v>#REF!</v>
      </c>
      <c r="F105" s="39"/>
    </row>
    <row r="106" spans="1:9" ht="13.8" thickBot="1" x14ac:dyDescent="0.3">
      <c r="D106" s="8" t="s">
        <v>117</v>
      </c>
      <c r="E106" s="226" t="e">
        <f>E105*#REF!</f>
        <v>#REF!</v>
      </c>
      <c r="F106" s="39"/>
    </row>
    <row r="107" spans="1:9" ht="13.8" thickBot="1" x14ac:dyDescent="0.3">
      <c r="D107" s="177" t="s">
        <v>118</v>
      </c>
      <c r="E107" s="172" t="str">
        <f>IFERROR((E105-E106)*((G14/(E8+F8+G8+G8))),"")</f>
        <v/>
      </c>
      <c r="F107" s="39"/>
    </row>
    <row r="108" spans="1:9" ht="13.8" thickBot="1" x14ac:dyDescent="0.3">
      <c r="F108" s="39"/>
    </row>
    <row r="109" spans="1:9" x14ac:dyDescent="0.25">
      <c r="D109" s="234" t="s">
        <v>119</v>
      </c>
      <c r="E109" s="235"/>
      <c r="F109" s="39"/>
    </row>
    <row r="110" spans="1:9" x14ac:dyDescent="0.25">
      <c r="D110" s="40" t="s">
        <v>120</v>
      </c>
      <c r="E110" s="225" t="e">
        <f>#REF!</f>
        <v>#REF!</v>
      </c>
      <c r="F110" s="39"/>
    </row>
    <row r="111" spans="1:9" x14ac:dyDescent="0.25">
      <c r="D111" s="40" t="s">
        <v>121</v>
      </c>
      <c r="E111" s="225" t="e">
        <f>E110*2*26*4</f>
        <v>#REF!</v>
      </c>
      <c r="F111" s="39"/>
    </row>
    <row r="112" spans="1:9" ht="13.8" thickBot="1" x14ac:dyDescent="0.3">
      <c r="D112" s="8" t="s">
        <v>117</v>
      </c>
      <c r="E112" s="226" t="str">
        <f>IFERROR(IF(E111&lt;(E8+F8+G8+G8)*0.06,E111,(E8+F8+G8+G8)*0.06),"")</f>
        <v/>
      </c>
      <c r="F112" s="39"/>
    </row>
    <row r="113" spans="1:8" ht="13.8" thickBot="1" x14ac:dyDescent="0.3">
      <c r="D113" s="177" t="s">
        <v>118</v>
      </c>
      <c r="E113" s="172" t="str">
        <f>IFERROR((E111-E112)*((G14/(E8+F8+G8+G8))),"")</f>
        <v/>
      </c>
      <c r="F113" s="39"/>
      <c r="G113" s="42"/>
    </row>
    <row r="114" spans="1:8" ht="11.25" customHeight="1" x14ac:dyDescent="0.25">
      <c r="D114" s="6" t="s">
        <v>122</v>
      </c>
      <c r="F114" s="38"/>
    </row>
    <row r="116" spans="1:8" x14ac:dyDescent="0.25">
      <c r="D116" s="6" t="s">
        <v>123</v>
      </c>
    </row>
    <row r="117" spans="1:8" x14ac:dyDescent="0.25">
      <c r="D117" s="6" t="s">
        <v>124</v>
      </c>
    </row>
    <row r="118" spans="1:8" x14ac:dyDescent="0.25">
      <c r="D118" s="6" t="s">
        <v>125</v>
      </c>
    </row>
    <row r="120" spans="1:8" x14ac:dyDescent="0.25">
      <c r="A120" s="259" t="s">
        <v>126</v>
      </c>
      <c r="B120" s="259"/>
      <c r="C120" s="259"/>
      <c r="D120" s="259"/>
      <c r="E120" s="259"/>
      <c r="F120" s="259"/>
      <c r="G120" s="259"/>
    </row>
    <row r="121" spans="1:8" x14ac:dyDescent="0.25">
      <c r="A121" s="259" t="s">
        <v>127</v>
      </c>
      <c r="B121" s="259"/>
      <c r="C121" s="259"/>
      <c r="D121" s="259"/>
      <c r="E121" s="259"/>
      <c r="F121" s="259"/>
      <c r="G121" s="259"/>
    </row>
    <row r="122" spans="1:8" x14ac:dyDescent="0.25">
      <c r="A122" s="259" t="s">
        <v>128</v>
      </c>
      <c r="B122" s="259"/>
      <c r="C122" s="259"/>
      <c r="D122" s="259"/>
      <c r="E122" s="259"/>
      <c r="F122" s="259"/>
      <c r="G122" s="259"/>
    </row>
    <row r="123" spans="1:8" x14ac:dyDescent="0.25">
      <c r="A123" s="259" t="s">
        <v>129</v>
      </c>
      <c r="B123" s="259"/>
      <c r="C123" s="259"/>
      <c r="D123" s="259"/>
      <c r="E123" s="259"/>
      <c r="F123" s="259"/>
      <c r="G123" s="259"/>
    </row>
    <row r="124" spans="1:8" x14ac:dyDescent="0.25">
      <c r="A124" s="259" t="s">
        <v>130</v>
      </c>
      <c r="B124" s="259"/>
      <c r="C124" s="259"/>
      <c r="D124" s="259"/>
      <c r="E124" s="259"/>
      <c r="F124" s="259"/>
      <c r="G124" s="259"/>
    </row>
    <row r="125" spans="1:8" x14ac:dyDescent="0.25">
      <c r="A125" s="259" t="s">
        <v>131</v>
      </c>
      <c r="B125" s="259"/>
      <c r="C125" s="259"/>
      <c r="D125" s="259"/>
      <c r="E125" s="259"/>
      <c r="F125" s="259"/>
      <c r="G125" s="259"/>
    </row>
    <row r="126" spans="1:8" ht="12.75" customHeight="1" x14ac:dyDescent="0.25">
      <c r="A126" s="259" t="s">
        <v>132</v>
      </c>
      <c r="B126" s="259"/>
      <c r="C126" s="259"/>
      <c r="D126" s="259"/>
      <c r="E126" s="259"/>
      <c r="F126" s="259"/>
      <c r="G126" s="259"/>
      <c r="H126" s="145"/>
    </row>
    <row r="127" spans="1:8" ht="27.75" customHeight="1" x14ac:dyDescent="0.25">
      <c r="A127" s="259" t="s">
        <v>133</v>
      </c>
      <c r="B127" s="259"/>
      <c r="C127" s="259"/>
      <c r="D127" s="259"/>
      <c r="E127" s="259"/>
      <c r="F127" s="259"/>
      <c r="G127" s="259"/>
    </row>
    <row r="128" spans="1:8" x14ac:dyDescent="0.25">
      <c r="A128" s="259" t="s">
        <v>134</v>
      </c>
      <c r="B128" s="259"/>
      <c r="C128" s="259"/>
      <c r="D128" s="259"/>
      <c r="E128" s="259"/>
      <c r="F128" s="259"/>
      <c r="G128" s="259"/>
    </row>
    <row r="129" spans="1:7" ht="27.75" customHeight="1" x14ac:dyDescent="0.25">
      <c r="A129" s="259" t="s">
        <v>135</v>
      </c>
      <c r="B129" s="259"/>
      <c r="C129" s="259"/>
      <c r="D129" s="259"/>
      <c r="E129" s="259"/>
      <c r="F129" s="259"/>
      <c r="G129" s="259"/>
    </row>
    <row r="130" spans="1:7" ht="27.75" customHeight="1" x14ac:dyDescent="0.25">
      <c r="A130" s="259" t="s">
        <v>136</v>
      </c>
      <c r="B130" s="259"/>
      <c r="C130" s="259"/>
      <c r="D130" s="259"/>
      <c r="E130" s="259"/>
      <c r="F130" s="259"/>
      <c r="G130" s="259"/>
    </row>
    <row r="131" spans="1:7" x14ac:dyDescent="0.25">
      <c r="A131" s="259" t="s">
        <v>137</v>
      </c>
      <c r="B131" s="259"/>
      <c r="C131" s="259"/>
      <c r="D131" s="259"/>
      <c r="E131" s="259"/>
      <c r="F131" s="259"/>
      <c r="G131" s="259"/>
    </row>
    <row r="132" spans="1:7" x14ac:dyDescent="0.25">
      <c r="A132" s="259" t="s">
        <v>138</v>
      </c>
      <c r="B132" s="259"/>
      <c r="C132" s="259"/>
      <c r="D132" s="259"/>
      <c r="E132" s="259"/>
      <c r="F132" s="259"/>
      <c r="G132" s="259"/>
    </row>
    <row r="133" spans="1:7" x14ac:dyDescent="0.25">
      <c r="A133" s="259" t="s">
        <v>139</v>
      </c>
      <c r="B133" s="259"/>
      <c r="C133" s="259"/>
      <c r="D133" s="259"/>
      <c r="E133" s="259"/>
      <c r="F133" s="259"/>
      <c r="G133" s="259"/>
    </row>
  </sheetData>
  <mergeCells count="27">
    <mergeCell ref="A133:G133"/>
    <mergeCell ref="A101:G101"/>
    <mergeCell ref="A127:G127"/>
    <mergeCell ref="A128:G128"/>
    <mergeCell ref="A129:G129"/>
    <mergeCell ref="A130:G130"/>
    <mergeCell ref="A131:G131"/>
    <mergeCell ref="D109:E109"/>
    <mergeCell ref="A120:G120"/>
    <mergeCell ref="A121:G121"/>
    <mergeCell ref="A122:G122"/>
    <mergeCell ref="A123:G123"/>
    <mergeCell ref="A124:G124"/>
    <mergeCell ref="A125:G125"/>
    <mergeCell ref="A126:G126"/>
    <mergeCell ref="E10:G10"/>
    <mergeCell ref="E11:G11"/>
    <mergeCell ref="C12:D12"/>
    <mergeCell ref="D103:E103"/>
    <mergeCell ref="A132:G132"/>
    <mergeCell ref="E9:G9"/>
    <mergeCell ref="B1:G1"/>
    <mergeCell ref="C2:G2"/>
    <mergeCell ref="E4:G4"/>
    <mergeCell ref="E6:G6"/>
    <mergeCell ref="E3:G3"/>
    <mergeCell ref="E5:G5"/>
  </mergeCells>
  <printOptions horizontalCentered="1"/>
  <pageMargins left="0.70866141732283472" right="0.70866141732283472" top="0.74803149606299213" bottom="0.74803149606299213" header="0.31496062992125984" footer="0.31496062992125984"/>
  <pageSetup paperSize="9" scale="53" fitToHeight="0" orientation="portrait" horizontalDpi="300" verticalDpi="300"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9A37C2-495D-46C0-857D-0F124951A8F0}">
  <sheetPr>
    <pageSetUpPr fitToPage="1"/>
  </sheetPr>
  <dimension ref="A1:I133"/>
  <sheetViews>
    <sheetView showGridLines="0" zoomScale="90" zoomScaleNormal="90" zoomScaleSheetLayoutView="100" workbookViewId="0">
      <selection activeCell="D19" sqref="D19"/>
    </sheetView>
  </sheetViews>
  <sheetFormatPr defaultRowHeight="13.2" x14ac:dyDescent="0.25"/>
  <cols>
    <col min="1" max="1" width="3.109375" style="7" customWidth="1"/>
    <col min="2" max="3" width="3.5546875" style="6" customWidth="1"/>
    <col min="4" max="4" width="83.109375" style="6" customWidth="1"/>
    <col min="5" max="6" width="23.33203125" style="6" customWidth="1"/>
    <col min="7" max="7" width="23.33203125" style="38" customWidth="1"/>
    <col min="8" max="8" width="9.109375" style="44" customWidth="1"/>
    <col min="9" max="9" width="9.109375" style="86" customWidth="1"/>
    <col min="10" max="140" width="9.109375" style="7"/>
    <col min="141" max="141" width="2.88671875" style="7" customWidth="1"/>
    <col min="142" max="142" width="42.44140625" style="7" bestFit="1" customWidth="1"/>
    <col min="143" max="143" width="11.33203125" style="7" customWidth="1"/>
    <col min="144" max="144" width="13.88671875" style="7" customWidth="1"/>
    <col min="145" max="145" width="21.6640625" style="7" customWidth="1"/>
    <col min="146" max="396" width="9.109375" style="7"/>
    <col min="397" max="397" width="2.88671875" style="7" customWidth="1"/>
    <col min="398" max="398" width="42.44140625" style="7" bestFit="1" customWidth="1"/>
    <col min="399" max="399" width="11.33203125" style="7" customWidth="1"/>
    <col min="400" max="400" width="13.88671875" style="7" customWidth="1"/>
    <col min="401" max="401" width="21.6640625" style="7" customWidth="1"/>
    <col min="402" max="652" width="9.109375" style="7"/>
    <col min="653" max="653" width="2.88671875" style="7" customWidth="1"/>
    <col min="654" max="654" width="42.44140625" style="7" bestFit="1" customWidth="1"/>
    <col min="655" max="655" width="11.33203125" style="7" customWidth="1"/>
    <col min="656" max="656" width="13.88671875" style="7" customWidth="1"/>
    <col min="657" max="657" width="21.6640625" style="7" customWidth="1"/>
    <col min="658" max="908" width="9.109375" style="7"/>
    <col min="909" max="909" width="2.88671875" style="7" customWidth="1"/>
    <col min="910" max="910" width="42.44140625" style="7" bestFit="1" customWidth="1"/>
    <col min="911" max="911" width="11.33203125" style="7" customWidth="1"/>
    <col min="912" max="912" width="13.88671875" style="7" customWidth="1"/>
    <col min="913" max="913" width="21.6640625" style="7" customWidth="1"/>
    <col min="914" max="1164" width="9.109375" style="7"/>
    <col min="1165" max="1165" width="2.88671875" style="7" customWidth="1"/>
    <col min="1166" max="1166" width="42.44140625" style="7" bestFit="1" customWidth="1"/>
    <col min="1167" max="1167" width="11.33203125" style="7" customWidth="1"/>
    <col min="1168" max="1168" width="13.88671875" style="7" customWidth="1"/>
    <col min="1169" max="1169" width="21.6640625" style="7" customWidth="1"/>
    <col min="1170" max="1420" width="9.109375" style="7"/>
    <col min="1421" max="1421" width="2.88671875" style="7" customWidth="1"/>
    <col min="1422" max="1422" width="42.44140625" style="7" bestFit="1" customWidth="1"/>
    <col min="1423" max="1423" width="11.33203125" style="7" customWidth="1"/>
    <col min="1424" max="1424" width="13.88671875" style="7" customWidth="1"/>
    <col min="1425" max="1425" width="21.6640625" style="7" customWidth="1"/>
    <col min="1426" max="1676" width="9.109375" style="7"/>
    <col min="1677" max="1677" width="2.88671875" style="7" customWidth="1"/>
    <col min="1678" max="1678" width="42.44140625" style="7" bestFit="1" customWidth="1"/>
    <col min="1679" max="1679" width="11.33203125" style="7" customWidth="1"/>
    <col min="1680" max="1680" width="13.88671875" style="7" customWidth="1"/>
    <col min="1681" max="1681" width="21.6640625" style="7" customWidth="1"/>
    <col min="1682" max="1932" width="9.109375" style="7"/>
    <col min="1933" max="1933" width="2.88671875" style="7" customWidth="1"/>
    <col min="1934" max="1934" width="42.44140625" style="7" bestFit="1" customWidth="1"/>
    <col min="1935" max="1935" width="11.33203125" style="7" customWidth="1"/>
    <col min="1936" max="1936" width="13.88671875" style="7" customWidth="1"/>
    <col min="1937" max="1937" width="21.6640625" style="7" customWidth="1"/>
    <col min="1938" max="2188" width="9.109375" style="7"/>
    <col min="2189" max="2189" width="2.88671875" style="7" customWidth="1"/>
    <col min="2190" max="2190" width="42.44140625" style="7" bestFit="1" customWidth="1"/>
    <col min="2191" max="2191" width="11.33203125" style="7" customWidth="1"/>
    <col min="2192" max="2192" width="13.88671875" style="7" customWidth="1"/>
    <col min="2193" max="2193" width="21.6640625" style="7" customWidth="1"/>
    <col min="2194" max="2444" width="9.109375" style="7"/>
    <col min="2445" max="2445" width="2.88671875" style="7" customWidth="1"/>
    <col min="2446" max="2446" width="42.44140625" style="7" bestFit="1" customWidth="1"/>
    <col min="2447" max="2447" width="11.33203125" style="7" customWidth="1"/>
    <col min="2448" max="2448" width="13.88671875" style="7" customWidth="1"/>
    <col min="2449" max="2449" width="21.6640625" style="7" customWidth="1"/>
    <col min="2450" max="2700" width="9.109375" style="7"/>
    <col min="2701" max="2701" width="2.88671875" style="7" customWidth="1"/>
    <col min="2702" max="2702" width="42.44140625" style="7" bestFit="1" customWidth="1"/>
    <col min="2703" max="2703" width="11.33203125" style="7" customWidth="1"/>
    <col min="2704" max="2704" width="13.88671875" style="7" customWidth="1"/>
    <col min="2705" max="2705" width="21.6640625" style="7" customWidth="1"/>
    <col min="2706" max="2956" width="9.109375" style="7"/>
    <col min="2957" max="2957" width="2.88671875" style="7" customWidth="1"/>
    <col min="2958" max="2958" width="42.44140625" style="7" bestFit="1" customWidth="1"/>
    <col min="2959" max="2959" width="11.33203125" style="7" customWidth="1"/>
    <col min="2960" max="2960" width="13.88671875" style="7" customWidth="1"/>
    <col min="2961" max="2961" width="21.6640625" style="7" customWidth="1"/>
    <col min="2962" max="3212" width="9.109375" style="7"/>
    <col min="3213" max="3213" width="2.88671875" style="7" customWidth="1"/>
    <col min="3214" max="3214" width="42.44140625" style="7" bestFit="1" customWidth="1"/>
    <col min="3215" max="3215" width="11.33203125" style="7" customWidth="1"/>
    <col min="3216" max="3216" width="13.88671875" style="7" customWidth="1"/>
    <col min="3217" max="3217" width="21.6640625" style="7" customWidth="1"/>
    <col min="3218" max="3468" width="9.109375" style="7"/>
    <col min="3469" max="3469" width="2.88671875" style="7" customWidth="1"/>
    <col min="3470" max="3470" width="42.44140625" style="7" bestFit="1" customWidth="1"/>
    <col min="3471" max="3471" width="11.33203125" style="7" customWidth="1"/>
    <col min="3472" max="3472" width="13.88671875" style="7" customWidth="1"/>
    <col min="3473" max="3473" width="21.6640625" style="7" customWidth="1"/>
    <col min="3474" max="3724" width="9.109375" style="7"/>
    <col min="3725" max="3725" width="2.88671875" style="7" customWidth="1"/>
    <col min="3726" max="3726" width="42.44140625" style="7" bestFit="1" customWidth="1"/>
    <col min="3727" max="3727" width="11.33203125" style="7" customWidth="1"/>
    <col min="3728" max="3728" width="13.88671875" style="7" customWidth="1"/>
    <col min="3729" max="3729" width="21.6640625" style="7" customWidth="1"/>
    <col min="3730" max="3980" width="9.109375" style="7"/>
    <col min="3981" max="3981" width="2.88671875" style="7" customWidth="1"/>
    <col min="3982" max="3982" width="42.44140625" style="7" bestFit="1" customWidth="1"/>
    <col min="3983" max="3983" width="11.33203125" style="7" customWidth="1"/>
    <col min="3984" max="3984" width="13.88671875" style="7" customWidth="1"/>
    <col min="3985" max="3985" width="21.6640625" style="7" customWidth="1"/>
    <col min="3986" max="4236" width="9.109375" style="7"/>
    <col min="4237" max="4237" width="2.88671875" style="7" customWidth="1"/>
    <col min="4238" max="4238" width="42.44140625" style="7" bestFit="1" customWidth="1"/>
    <col min="4239" max="4239" width="11.33203125" style="7" customWidth="1"/>
    <col min="4240" max="4240" width="13.88671875" style="7" customWidth="1"/>
    <col min="4241" max="4241" width="21.6640625" style="7" customWidth="1"/>
    <col min="4242" max="4492" width="9.109375" style="7"/>
    <col min="4493" max="4493" width="2.88671875" style="7" customWidth="1"/>
    <col min="4494" max="4494" width="42.44140625" style="7" bestFit="1" customWidth="1"/>
    <col min="4495" max="4495" width="11.33203125" style="7" customWidth="1"/>
    <col min="4496" max="4496" width="13.88671875" style="7" customWidth="1"/>
    <col min="4497" max="4497" width="21.6640625" style="7" customWidth="1"/>
    <col min="4498" max="4748" width="9.109375" style="7"/>
    <col min="4749" max="4749" width="2.88671875" style="7" customWidth="1"/>
    <col min="4750" max="4750" width="42.44140625" style="7" bestFit="1" customWidth="1"/>
    <col min="4751" max="4751" width="11.33203125" style="7" customWidth="1"/>
    <col min="4752" max="4752" width="13.88671875" style="7" customWidth="1"/>
    <col min="4753" max="4753" width="21.6640625" style="7" customWidth="1"/>
    <col min="4754" max="5004" width="9.109375" style="7"/>
    <col min="5005" max="5005" width="2.88671875" style="7" customWidth="1"/>
    <col min="5006" max="5006" width="42.44140625" style="7" bestFit="1" customWidth="1"/>
    <col min="5007" max="5007" width="11.33203125" style="7" customWidth="1"/>
    <col min="5008" max="5008" width="13.88671875" style="7" customWidth="1"/>
    <col min="5009" max="5009" width="21.6640625" style="7" customWidth="1"/>
    <col min="5010" max="5260" width="9.109375" style="7"/>
    <col min="5261" max="5261" width="2.88671875" style="7" customWidth="1"/>
    <col min="5262" max="5262" width="42.44140625" style="7" bestFit="1" customWidth="1"/>
    <col min="5263" max="5263" width="11.33203125" style="7" customWidth="1"/>
    <col min="5264" max="5264" width="13.88671875" style="7" customWidth="1"/>
    <col min="5265" max="5265" width="21.6640625" style="7" customWidth="1"/>
    <col min="5266" max="5516" width="9.109375" style="7"/>
    <col min="5517" max="5517" width="2.88671875" style="7" customWidth="1"/>
    <col min="5518" max="5518" width="42.44140625" style="7" bestFit="1" customWidth="1"/>
    <col min="5519" max="5519" width="11.33203125" style="7" customWidth="1"/>
    <col min="5520" max="5520" width="13.88671875" style="7" customWidth="1"/>
    <col min="5521" max="5521" width="21.6640625" style="7" customWidth="1"/>
    <col min="5522" max="5772" width="9.109375" style="7"/>
    <col min="5773" max="5773" width="2.88671875" style="7" customWidth="1"/>
    <col min="5774" max="5774" width="42.44140625" style="7" bestFit="1" customWidth="1"/>
    <col min="5775" max="5775" width="11.33203125" style="7" customWidth="1"/>
    <col min="5776" max="5776" width="13.88671875" style="7" customWidth="1"/>
    <col min="5777" max="5777" width="21.6640625" style="7" customWidth="1"/>
    <col min="5778" max="6028" width="9.109375" style="7"/>
    <col min="6029" max="6029" width="2.88671875" style="7" customWidth="1"/>
    <col min="6030" max="6030" width="42.44140625" style="7" bestFit="1" customWidth="1"/>
    <col min="6031" max="6031" width="11.33203125" style="7" customWidth="1"/>
    <col min="6032" max="6032" width="13.88671875" style="7" customWidth="1"/>
    <col min="6033" max="6033" width="21.6640625" style="7" customWidth="1"/>
    <col min="6034" max="6284" width="9.109375" style="7"/>
    <col min="6285" max="6285" width="2.88671875" style="7" customWidth="1"/>
    <col min="6286" max="6286" width="42.44140625" style="7" bestFit="1" customWidth="1"/>
    <col min="6287" max="6287" width="11.33203125" style="7" customWidth="1"/>
    <col min="6288" max="6288" width="13.88671875" style="7" customWidth="1"/>
    <col min="6289" max="6289" width="21.6640625" style="7" customWidth="1"/>
    <col min="6290" max="6540" width="9.109375" style="7"/>
    <col min="6541" max="6541" width="2.88671875" style="7" customWidth="1"/>
    <col min="6542" max="6542" width="42.44140625" style="7" bestFit="1" customWidth="1"/>
    <col min="6543" max="6543" width="11.33203125" style="7" customWidth="1"/>
    <col min="6544" max="6544" width="13.88671875" style="7" customWidth="1"/>
    <col min="6545" max="6545" width="21.6640625" style="7" customWidth="1"/>
    <col min="6546" max="6796" width="9.109375" style="7"/>
    <col min="6797" max="6797" width="2.88671875" style="7" customWidth="1"/>
    <col min="6798" max="6798" width="42.44140625" style="7" bestFit="1" customWidth="1"/>
    <col min="6799" max="6799" width="11.33203125" style="7" customWidth="1"/>
    <col min="6800" max="6800" width="13.88671875" style="7" customWidth="1"/>
    <col min="6801" max="6801" width="21.6640625" style="7" customWidth="1"/>
    <col min="6802" max="7052" width="9.109375" style="7"/>
    <col min="7053" max="7053" width="2.88671875" style="7" customWidth="1"/>
    <col min="7054" max="7054" width="42.44140625" style="7" bestFit="1" customWidth="1"/>
    <col min="7055" max="7055" width="11.33203125" style="7" customWidth="1"/>
    <col min="7056" max="7056" width="13.88671875" style="7" customWidth="1"/>
    <col min="7057" max="7057" width="21.6640625" style="7" customWidth="1"/>
    <col min="7058" max="7308" width="9.109375" style="7"/>
    <col min="7309" max="7309" width="2.88671875" style="7" customWidth="1"/>
    <col min="7310" max="7310" width="42.44140625" style="7" bestFit="1" customWidth="1"/>
    <col min="7311" max="7311" width="11.33203125" style="7" customWidth="1"/>
    <col min="7312" max="7312" width="13.88671875" style="7" customWidth="1"/>
    <col min="7313" max="7313" width="21.6640625" style="7" customWidth="1"/>
    <col min="7314" max="7564" width="9.109375" style="7"/>
    <col min="7565" max="7565" width="2.88671875" style="7" customWidth="1"/>
    <col min="7566" max="7566" width="42.44140625" style="7" bestFit="1" customWidth="1"/>
    <col min="7567" max="7567" width="11.33203125" style="7" customWidth="1"/>
    <col min="7568" max="7568" width="13.88671875" style="7" customWidth="1"/>
    <col min="7569" max="7569" width="21.6640625" style="7" customWidth="1"/>
    <col min="7570" max="7820" width="9.109375" style="7"/>
    <col min="7821" max="7821" width="2.88671875" style="7" customWidth="1"/>
    <col min="7822" max="7822" width="42.44140625" style="7" bestFit="1" customWidth="1"/>
    <col min="7823" max="7823" width="11.33203125" style="7" customWidth="1"/>
    <col min="7824" max="7824" width="13.88671875" style="7" customWidth="1"/>
    <col min="7825" max="7825" width="21.6640625" style="7" customWidth="1"/>
    <col min="7826" max="8076" width="9.109375" style="7"/>
    <col min="8077" max="8077" width="2.88671875" style="7" customWidth="1"/>
    <col min="8078" max="8078" width="42.44140625" style="7" bestFit="1" customWidth="1"/>
    <col min="8079" max="8079" width="11.33203125" style="7" customWidth="1"/>
    <col min="8080" max="8080" width="13.88671875" style="7" customWidth="1"/>
    <col min="8081" max="8081" width="21.6640625" style="7" customWidth="1"/>
    <col min="8082" max="8332" width="9.109375" style="7"/>
    <col min="8333" max="8333" width="2.88671875" style="7" customWidth="1"/>
    <col min="8334" max="8334" width="42.44140625" style="7" bestFit="1" customWidth="1"/>
    <col min="8335" max="8335" width="11.33203125" style="7" customWidth="1"/>
    <col min="8336" max="8336" width="13.88671875" style="7" customWidth="1"/>
    <col min="8337" max="8337" width="21.6640625" style="7" customWidth="1"/>
    <col min="8338" max="8588" width="9.109375" style="7"/>
    <col min="8589" max="8589" width="2.88671875" style="7" customWidth="1"/>
    <col min="8590" max="8590" width="42.44140625" style="7" bestFit="1" customWidth="1"/>
    <col min="8591" max="8591" width="11.33203125" style="7" customWidth="1"/>
    <col min="8592" max="8592" width="13.88671875" style="7" customWidth="1"/>
    <col min="8593" max="8593" width="21.6640625" style="7" customWidth="1"/>
    <col min="8594" max="8844" width="9.109375" style="7"/>
    <col min="8845" max="8845" width="2.88671875" style="7" customWidth="1"/>
    <col min="8846" max="8846" width="42.44140625" style="7" bestFit="1" customWidth="1"/>
    <col min="8847" max="8847" width="11.33203125" style="7" customWidth="1"/>
    <col min="8848" max="8848" width="13.88671875" style="7" customWidth="1"/>
    <col min="8849" max="8849" width="21.6640625" style="7" customWidth="1"/>
    <col min="8850" max="9100" width="9.109375" style="7"/>
    <col min="9101" max="9101" width="2.88671875" style="7" customWidth="1"/>
    <col min="9102" max="9102" width="42.44140625" style="7" bestFit="1" customWidth="1"/>
    <col min="9103" max="9103" width="11.33203125" style="7" customWidth="1"/>
    <col min="9104" max="9104" width="13.88671875" style="7" customWidth="1"/>
    <col min="9105" max="9105" width="21.6640625" style="7" customWidth="1"/>
    <col min="9106" max="9356" width="9.109375" style="7"/>
    <col min="9357" max="9357" width="2.88671875" style="7" customWidth="1"/>
    <col min="9358" max="9358" width="42.44140625" style="7" bestFit="1" customWidth="1"/>
    <col min="9359" max="9359" width="11.33203125" style="7" customWidth="1"/>
    <col min="9360" max="9360" width="13.88671875" style="7" customWidth="1"/>
    <col min="9361" max="9361" width="21.6640625" style="7" customWidth="1"/>
    <col min="9362" max="9612" width="9.109375" style="7"/>
    <col min="9613" max="9613" width="2.88671875" style="7" customWidth="1"/>
    <col min="9614" max="9614" width="42.44140625" style="7" bestFit="1" customWidth="1"/>
    <col min="9615" max="9615" width="11.33203125" style="7" customWidth="1"/>
    <col min="9616" max="9616" width="13.88671875" style="7" customWidth="1"/>
    <col min="9617" max="9617" width="21.6640625" style="7" customWidth="1"/>
    <col min="9618" max="9868" width="9.109375" style="7"/>
    <col min="9869" max="9869" width="2.88671875" style="7" customWidth="1"/>
    <col min="9870" max="9870" width="42.44140625" style="7" bestFit="1" customWidth="1"/>
    <col min="9871" max="9871" width="11.33203125" style="7" customWidth="1"/>
    <col min="9872" max="9872" width="13.88671875" style="7" customWidth="1"/>
    <col min="9873" max="9873" width="21.6640625" style="7" customWidth="1"/>
    <col min="9874" max="10124" width="9.109375" style="7"/>
    <col min="10125" max="10125" width="2.88671875" style="7" customWidth="1"/>
    <col min="10126" max="10126" width="42.44140625" style="7" bestFit="1" customWidth="1"/>
    <col min="10127" max="10127" width="11.33203125" style="7" customWidth="1"/>
    <col min="10128" max="10128" width="13.88671875" style="7" customWidth="1"/>
    <col min="10129" max="10129" width="21.6640625" style="7" customWidth="1"/>
    <col min="10130" max="10380" width="9.109375" style="7"/>
    <col min="10381" max="10381" width="2.88671875" style="7" customWidth="1"/>
    <col min="10382" max="10382" width="42.44140625" style="7" bestFit="1" customWidth="1"/>
    <col min="10383" max="10383" width="11.33203125" style="7" customWidth="1"/>
    <col min="10384" max="10384" width="13.88671875" style="7" customWidth="1"/>
    <col min="10385" max="10385" width="21.6640625" style="7" customWidth="1"/>
    <col min="10386" max="10636" width="9.109375" style="7"/>
    <col min="10637" max="10637" width="2.88671875" style="7" customWidth="1"/>
    <col min="10638" max="10638" width="42.44140625" style="7" bestFit="1" customWidth="1"/>
    <col min="10639" max="10639" width="11.33203125" style="7" customWidth="1"/>
    <col min="10640" max="10640" width="13.88671875" style="7" customWidth="1"/>
    <col min="10641" max="10641" width="21.6640625" style="7" customWidth="1"/>
    <col min="10642" max="10892" width="9.109375" style="7"/>
    <col min="10893" max="10893" width="2.88671875" style="7" customWidth="1"/>
    <col min="10894" max="10894" width="42.44140625" style="7" bestFit="1" customWidth="1"/>
    <col min="10895" max="10895" width="11.33203125" style="7" customWidth="1"/>
    <col min="10896" max="10896" width="13.88671875" style="7" customWidth="1"/>
    <col min="10897" max="10897" width="21.6640625" style="7" customWidth="1"/>
    <col min="10898" max="11148" width="9.109375" style="7"/>
    <col min="11149" max="11149" width="2.88671875" style="7" customWidth="1"/>
    <col min="11150" max="11150" width="42.44140625" style="7" bestFit="1" customWidth="1"/>
    <col min="11151" max="11151" width="11.33203125" style="7" customWidth="1"/>
    <col min="11152" max="11152" width="13.88671875" style="7" customWidth="1"/>
    <col min="11153" max="11153" width="21.6640625" style="7" customWidth="1"/>
    <col min="11154" max="11404" width="9.109375" style="7"/>
    <col min="11405" max="11405" width="2.88671875" style="7" customWidth="1"/>
    <col min="11406" max="11406" width="42.44140625" style="7" bestFit="1" customWidth="1"/>
    <col min="11407" max="11407" width="11.33203125" style="7" customWidth="1"/>
    <col min="11408" max="11408" width="13.88671875" style="7" customWidth="1"/>
    <col min="11409" max="11409" width="21.6640625" style="7" customWidth="1"/>
    <col min="11410" max="11660" width="9.109375" style="7"/>
    <col min="11661" max="11661" width="2.88671875" style="7" customWidth="1"/>
    <col min="11662" max="11662" width="42.44140625" style="7" bestFit="1" customWidth="1"/>
    <col min="11663" max="11663" width="11.33203125" style="7" customWidth="1"/>
    <col min="11664" max="11664" width="13.88671875" style="7" customWidth="1"/>
    <col min="11665" max="11665" width="21.6640625" style="7" customWidth="1"/>
    <col min="11666" max="11916" width="9.109375" style="7"/>
    <col min="11917" max="11917" width="2.88671875" style="7" customWidth="1"/>
    <col min="11918" max="11918" width="42.44140625" style="7" bestFit="1" customWidth="1"/>
    <col min="11919" max="11919" width="11.33203125" style="7" customWidth="1"/>
    <col min="11920" max="11920" width="13.88671875" style="7" customWidth="1"/>
    <col min="11921" max="11921" width="21.6640625" style="7" customWidth="1"/>
    <col min="11922" max="12172" width="9.109375" style="7"/>
    <col min="12173" max="12173" width="2.88671875" style="7" customWidth="1"/>
    <col min="12174" max="12174" width="42.44140625" style="7" bestFit="1" customWidth="1"/>
    <col min="12175" max="12175" width="11.33203125" style="7" customWidth="1"/>
    <col min="12176" max="12176" width="13.88671875" style="7" customWidth="1"/>
    <col min="12177" max="12177" width="21.6640625" style="7" customWidth="1"/>
    <col min="12178" max="12428" width="9.109375" style="7"/>
    <col min="12429" max="12429" width="2.88671875" style="7" customWidth="1"/>
    <col min="12430" max="12430" width="42.44140625" style="7" bestFit="1" customWidth="1"/>
    <col min="12431" max="12431" width="11.33203125" style="7" customWidth="1"/>
    <col min="12432" max="12432" width="13.88671875" style="7" customWidth="1"/>
    <col min="12433" max="12433" width="21.6640625" style="7" customWidth="1"/>
    <col min="12434" max="12684" width="9.109375" style="7"/>
    <col min="12685" max="12685" width="2.88671875" style="7" customWidth="1"/>
    <col min="12686" max="12686" width="42.44140625" style="7" bestFit="1" customWidth="1"/>
    <col min="12687" max="12687" width="11.33203125" style="7" customWidth="1"/>
    <col min="12688" max="12688" width="13.88671875" style="7" customWidth="1"/>
    <col min="12689" max="12689" width="21.6640625" style="7" customWidth="1"/>
    <col min="12690" max="12940" width="9.109375" style="7"/>
    <col min="12941" max="12941" width="2.88671875" style="7" customWidth="1"/>
    <col min="12942" max="12942" width="42.44140625" style="7" bestFit="1" customWidth="1"/>
    <col min="12943" max="12943" width="11.33203125" style="7" customWidth="1"/>
    <col min="12944" max="12944" width="13.88671875" style="7" customWidth="1"/>
    <col min="12945" max="12945" width="21.6640625" style="7" customWidth="1"/>
    <col min="12946" max="13196" width="9.109375" style="7"/>
    <col min="13197" max="13197" width="2.88671875" style="7" customWidth="1"/>
    <col min="13198" max="13198" width="42.44140625" style="7" bestFit="1" customWidth="1"/>
    <col min="13199" max="13199" width="11.33203125" style="7" customWidth="1"/>
    <col min="13200" max="13200" width="13.88671875" style="7" customWidth="1"/>
    <col min="13201" max="13201" width="21.6640625" style="7" customWidth="1"/>
    <col min="13202" max="13452" width="9.109375" style="7"/>
    <col min="13453" max="13453" width="2.88671875" style="7" customWidth="1"/>
    <col min="13454" max="13454" width="42.44140625" style="7" bestFit="1" customWidth="1"/>
    <col min="13455" max="13455" width="11.33203125" style="7" customWidth="1"/>
    <col min="13456" max="13456" width="13.88671875" style="7" customWidth="1"/>
    <col min="13457" max="13457" width="21.6640625" style="7" customWidth="1"/>
    <col min="13458" max="13708" width="9.109375" style="7"/>
    <col min="13709" max="13709" width="2.88671875" style="7" customWidth="1"/>
    <col min="13710" max="13710" width="42.44140625" style="7" bestFit="1" customWidth="1"/>
    <col min="13711" max="13711" width="11.33203125" style="7" customWidth="1"/>
    <col min="13712" max="13712" width="13.88671875" style="7" customWidth="1"/>
    <col min="13713" max="13713" width="21.6640625" style="7" customWidth="1"/>
    <col min="13714" max="13964" width="9.109375" style="7"/>
    <col min="13965" max="13965" width="2.88671875" style="7" customWidth="1"/>
    <col min="13966" max="13966" width="42.44140625" style="7" bestFit="1" customWidth="1"/>
    <col min="13967" max="13967" width="11.33203125" style="7" customWidth="1"/>
    <col min="13968" max="13968" width="13.88671875" style="7" customWidth="1"/>
    <col min="13969" max="13969" width="21.6640625" style="7" customWidth="1"/>
    <col min="13970" max="14220" width="9.109375" style="7"/>
    <col min="14221" max="14221" width="2.88671875" style="7" customWidth="1"/>
    <col min="14222" max="14222" width="42.44140625" style="7" bestFit="1" customWidth="1"/>
    <col min="14223" max="14223" width="11.33203125" style="7" customWidth="1"/>
    <col min="14224" max="14224" width="13.88671875" style="7" customWidth="1"/>
    <col min="14225" max="14225" width="21.6640625" style="7" customWidth="1"/>
    <col min="14226" max="14476" width="9.109375" style="7"/>
    <col min="14477" max="14477" width="2.88671875" style="7" customWidth="1"/>
    <col min="14478" max="14478" width="42.44140625" style="7" bestFit="1" customWidth="1"/>
    <col min="14479" max="14479" width="11.33203125" style="7" customWidth="1"/>
    <col min="14480" max="14480" width="13.88671875" style="7" customWidth="1"/>
    <col min="14481" max="14481" width="21.6640625" style="7" customWidth="1"/>
    <col min="14482" max="14732" width="9.109375" style="7"/>
    <col min="14733" max="14733" width="2.88671875" style="7" customWidth="1"/>
    <col min="14734" max="14734" width="42.44140625" style="7" bestFit="1" customWidth="1"/>
    <col min="14735" max="14735" width="11.33203125" style="7" customWidth="1"/>
    <col min="14736" max="14736" width="13.88671875" style="7" customWidth="1"/>
    <col min="14737" max="14737" width="21.6640625" style="7" customWidth="1"/>
    <col min="14738" max="14988" width="9.109375" style="7"/>
    <col min="14989" max="14989" width="2.88671875" style="7" customWidth="1"/>
    <col min="14990" max="14990" width="42.44140625" style="7" bestFit="1" customWidth="1"/>
    <col min="14991" max="14991" width="11.33203125" style="7" customWidth="1"/>
    <col min="14992" max="14992" width="13.88671875" style="7" customWidth="1"/>
    <col min="14993" max="14993" width="21.6640625" style="7" customWidth="1"/>
    <col min="14994" max="15244" width="9.109375" style="7"/>
    <col min="15245" max="15245" width="2.88671875" style="7" customWidth="1"/>
    <col min="15246" max="15246" width="42.44140625" style="7" bestFit="1" customWidth="1"/>
    <col min="15247" max="15247" width="11.33203125" style="7" customWidth="1"/>
    <col min="15248" max="15248" width="13.88671875" style="7" customWidth="1"/>
    <col min="15249" max="15249" width="21.6640625" style="7" customWidth="1"/>
    <col min="15250" max="15500" width="9.109375" style="7"/>
    <col min="15501" max="15501" width="2.88671875" style="7" customWidth="1"/>
    <col min="15502" max="15502" width="42.44140625" style="7" bestFit="1" customWidth="1"/>
    <col min="15503" max="15503" width="11.33203125" style="7" customWidth="1"/>
    <col min="15504" max="15504" width="13.88671875" style="7" customWidth="1"/>
    <col min="15505" max="15505" width="21.6640625" style="7" customWidth="1"/>
    <col min="15506" max="15756" width="9.109375" style="7"/>
    <col min="15757" max="15757" width="2.88671875" style="7" customWidth="1"/>
    <col min="15758" max="15758" width="42.44140625" style="7" bestFit="1" customWidth="1"/>
    <col min="15759" max="15759" width="11.33203125" style="7" customWidth="1"/>
    <col min="15760" max="15760" width="13.88671875" style="7" customWidth="1"/>
    <col min="15761" max="15761" width="21.6640625" style="7" customWidth="1"/>
    <col min="15762" max="16012" width="9.109375" style="7"/>
    <col min="16013" max="16013" width="2.88671875" style="7" customWidth="1"/>
    <col min="16014" max="16014" width="42.44140625" style="7" bestFit="1" customWidth="1"/>
    <col min="16015" max="16015" width="11.33203125" style="7" customWidth="1"/>
    <col min="16016" max="16016" width="13.88671875" style="7" customWidth="1"/>
    <col min="16017" max="16017" width="21.6640625" style="7" customWidth="1"/>
    <col min="16018" max="16384" width="9.109375" style="7"/>
  </cols>
  <sheetData>
    <row r="1" spans="2:9" ht="18" thickBot="1" x14ac:dyDescent="0.3">
      <c r="B1" s="246" t="s">
        <v>12</v>
      </c>
      <c r="C1" s="246"/>
      <c r="D1" s="246"/>
      <c r="E1" s="246"/>
      <c r="F1" s="246"/>
      <c r="G1" s="246"/>
    </row>
    <row r="2" spans="2:9" s="6" customFormat="1" ht="13.8" thickBot="1" x14ac:dyDescent="0.3">
      <c r="B2" s="9" t="s">
        <v>13</v>
      </c>
      <c r="C2" s="244" t="s">
        <v>14</v>
      </c>
      <c r="D2" s="244"/>
      <c r="E2" s="244"/>
      <c r="F2" s="244"/>
      <c r="G2" s="245"/>
      <c r="I2" s="83"/>
    </row>
    <row r="3" spans="2:9" s="6" customFormat="1" x14ac:dyDescent="0.25">
      <c r="B3" s="159"/>
      <c r="C3" s="160">
        <v>1</v>
      </c>
      <c r="D3" s="161" t="s">
        <v>173</v>
      </c>
      <c r="E3" s="253" t="s">
        <v>15</v>
      </c>
      <c r="F3" s="254"/>
      <c r="G3" s="255"/>
      <c r="H3" s="52"/>
      <c r="I3" s="83"/>
    </row>
    <row r="4" spans="2:9" s="6" customFormat="1" ht="77.25" customHeight="1" x14ac:dyDescent="0.25">
      <c r="B4" s="162"/>
      <c r="C4" s="17">
        <v>2</v>
      </c>
      <c r="D4" s="163" t="s">
        <v>16</v>
      </c>
      <c r="E4" s="247" t="e">
        <f>#REF!</f>
        <v>#REF!</v>
      </c>
      <c r="F4" s="248"/>
      <c r="G4" s="249"/>
      <c r="I4" s="83"/>
    </row>
    <row r="5" spans="2:9" s="6" customFormat="1" x14ac:dyDescent="0.25">
      <c r="B5" s="60"/>
      <c r="C5" s="117">
        <v>3</v>
      </c>
      <c r="D5" s="81" t="s">
        <v>17</v>
      </c>
      <c r="E5" s="241" t="e">
        <f>#REF!</f>
        <v>#REF!</v>
      </c>
      <c r="F5" s="242"/>
      <c r="G5" s="243"/>
      <c r="I5" s="83"/>
    </row>
    <row r="6" spans="2:9" s="6" customFormat="1" x14ac:dyDescent="0.25">
      <c r="B6" s="4"/>
      <c r="C6" s="45">
        <v>4</v>
      </c>
      <c r="D6" s="2" t="s">
        <v>18</v>
      </c>
      <c r="E6" s="256" t="e">
        <f>#REF!</f>
        <v>#REF!</v>
      </c>
      <c r="F6" s="257"/>
      <c r="G6" s="258"/>
      <c r="H6" s="83"/>
      <c r="I6" s="83"/>
    </row>
    <row r="7" spans="2:9" s="6" customFormat="1" x14ac:dyDescent="0.25">
      <c r="B7" s="4"/>
      <c r="C7" s="45">
        <v>5</v>
      </c>
      <c r="D7" s="2" t="s">
        <v>19</v>
      </c>
      <c r="E7" s="57" t="e">
        <f>#REF!</f>
        <v>#REF!</v>
      </c>
      <c r="F7" s="57" t="e">
        <f>#REF!</f>
        <v>#REF!</v>
      </c>
      <c r="G7" s="58" t="e">
        <f>#REF!</f>
        <v>#REF!</v>
      </c>
      <c r="H7" s="83"/>
      <c r="I7" s="83"/>
    </row>
    <row r="8" spans="2:9" s="6" customFormat="1" x14ac:dyDescent="0.25">
      <c r="B8" s="4"/>
      <c r="C8" s="45">
        <v>6</v>
      </c>
      <c r="D8" s="2" t="s">
        <v>20</v>
      </c>
      <c r="E8" s="215" t="e">
        <f>#REF!</f>
        <v>#REF!</v>
      </c>
      <c r="F8" s="215" t="e">
        <f>#REF!</f>
        <v>#REF!</v>
      </c>
      <c r="G8" s="216" t="e">
        <f>#REF!</f>
        <v>#REF!</v>
      </c>
      <c r="H8" s="85"/>
      <c r="I8" s="88"/>
    </row>
    <row r="9" spans="2:9" s="6" customFormat="1" ht="12.75" customHeight="1" x14ac:dyDescent="0.25">
      <c r="B9" s="4"/>
      <c r="C9" s="45">
        <v>7</v>
      </c>
      <c r="D9" s="2" t="s">
        <v>21</v>
      </c>
      <c r="E9" s="250" t="e">
        <f>#REF!</f>
        <v>#REF!</v>
      </c>
      <c r="F9" s="251"/>
      <c r="G9" s="252"/>
      <c r="H9" s="83"/>
      <c r="I9" s="83"/>
    </row>
    <row r="10" spans="2:9" s="6" customFormat="1" x14ac:dyDescent="0.25">
      <c r="B10" s="4"/>
      <c r="C10" s="45">
        <v>8</v>
      </c>
      <c r="D10" s="2" t="s">
        <v>22</v>
      </c>
      <c r="E10" s="266" t="s">
        <v>171</v>
      </c>
      <c r="F10" s="266"/>
      <c r="G10" s="267"/>
      <c r="H10" s="83"/>
      <c r="I10" s="83"/>
    </row>
    <row r="11" spans="2:9" s="6" customFormat="1" ht="13.8" thickBot="1" x14ac:dyDescent="0.3">
      <c r="B11" s="4"/>
      <c r="C11" s="45">
        <v>9</v>
      </c>
      <c r="D11" s="2" t="s">
        <v>4</v>
      </c>
      <c r="E11" s="238" t="e">
        <f>#REF!</f>
        <v>#REF!</v>
      </c>
      <c r="F11" s="239"/>
      <c r="G11" s="240"/>
      <c r="H11" s="83"/>
      <c r="I11" s="83"/>
    </row>
    <row r="12" spans="2:9" s="6" customFormat="1" ht="13.8" thickBot="1" x14ac:dyDescent="0.3">
      <c r="B12" s="9" t="s">
        <v>24</v>
      </c>
      <c r="C12" s="232" t="s">
        <v>25</v>
      </c>
      <c r="D12" s="233"/>
      <c r="E12" s="9" t="s">
        <v>7</v>
      </c>
      <c r="F12" s="10" t="s">
        <v>26</v>
      </c>
      <c r="G12" s="11" t="s">
        <v>27</v>
      </c>
      <c r="H12" s="83"/>
      <c r="I12" s="83"/>
    </row>
    <row r="13" spans="2:9" s="6" customFormat="1" ht="13.8" thickBot="1" x14ac:dyDescent="0.3">
      <c r="B13" s="12"/>
      <c r="C13" s="13" t="s">
        <v>28</v>
      </c>
      <c r="D13" s="14"/>
      <c r="E13" s="15"/>
      <c r="F13" s="15"/>
      <c r="G13" s="16"/>
      <c r="H13" s="83"/>
      <c r="I13" s="83"/>
    </row>
    <row r="14" spans="2:9" s="6" customFormat="1" x14ac:dyDescent="0.25">
      <c r="B14" s="4"/>
      <c r="C14" s="17">
        <v>1</v>
      </c>
      <c r="D14" s="5" t="s">
        <v>29</v>
      </c>
      <c r="E14" s="65"/>
      <c r="F14" s="217">
        <v>0.25</v>
      </c>
      <c r="G14" s="218">
        <f>F14*$G$100</f>
        <v>20540.252499999999</v>
      </c>
      <c r="H14" s="85"/>
      <c r="I14" s="96"/>
    </row>
    <row r="15" spans="2:9" x14ac:dyDescent="0.25">
      <c r="B15" s="4"/>
      <c r="C15" s="45">
        <v>2</v>
      </c>
      <c r="D15" s="2" t="s">
        <v>30</v>
      </c>
      <c r="E15" s="219">
        <v>0.3</v>
      </c>
      <c r="F15" s="153">
        <f>F14*E15</f>
        <v>7.4999999999999997E-2</v>
      </c>
      <c r="G15" s="165">
        <f>G14*$E$15</f>
        <v>6162.0757499999991</v>
      </c>
      <c r="H15" s="85"/>
    </row>
    <row r="16" spans="2:9" x14ac:dyDescent="0.25">
      <c r="B16" s="4"/>
      <c r="C16" s="45">
        <v>3</v>
      </c>
      <c r="D16" s="2" t="s">
        <v>31</v>
      </c>
      <c r="E16" s="66"/>
      <c r="F16" s="67"/>
      <c r="G16" s="220">
        <f t="shared" ref="G16:G21" si="0">F16*$G$100</f>
        <v>0</v>
      </c>
      <c r="H16" s="82"/>
    </row>
    <row r="17" spans="2:9" s="6" customFormat="1" x14ac:dyDescent="0.25">
      <c r="B17" s="4"/>
      <c r="C17" s="45">
        <v>4</v>
      </c>
      <c r="D17" s="2" t="s">
        <v>32</v>
      </c>
      <c r="E17" s="66"/>
      <c r="F17" s="67"/>
      <c r="G17" s="220">
        <f t="shared" si="0"/>
        <v>0</v>
      </c>
      <c r="H17" s="82"/>
      <c r="I17" s="83"/>
    </row>
    <row r="18" spans="2:9" s="6" customFormat="1" x14ac:dyDescent="0.25">
      <c r="B18" s="4"/>
      <c r="C18" s="45">
        <v>5</v>
      </c>
      <c r="D18" s="2" t="s">
        <v>32</v>
      </c>
      <c r="E18" s="66"/>
      <c r="F18" s="67"/>
      <c r="G18" s="220">
        <f t="shared" si="0"/>
        <v>0</v>
      </c>
      <c r="H18" s="82"/>
      <c r="I18" s="83"/>
    </row>
    <row r="19" spans="2:9" s="6" customFormat="1" x14ac:dyDescent="0.25">
      <c r="B19" s="4"/>
      <c r="C19" s="45">
        <v>6</v>
      </c>
      <c r="D19" s="2" t="s">
        <v>32</v>
      </c>
      <c r="E19" s="66"/>
      <c r="F19" s="67"/>
      <c r="G19" s="220">
        <f t="shared" si="0"/>
        <v>0</v>
      </c>
      <c r="H19" s="82"/>
      <c r="I19" s="83"/>
    </row>
    <row r="20" spans="2:9" s="6" customFormat="1" x14ac:dyDescent="0.25">
      <c r="B20" s="4"/>
      <c r="C20" s="45">
        <v>7</v>
      </c>
      <c r="D20" s="2" t="s">
        <v>32</v>
      </c>
      <c r="E20" s="66"/>
      <c r="F20" s="67"/>
      <c r="G20" s="220">
        <f t="shared" si="0"/>
        <v>0</v>
      </c>
      <c r="H20" s="82"/>
      <c r="I20" s="83"/>
    </row>
    <row r="21" spans="2:9" s="6" customFormat="1" x14ac:dyDescent="0.25">
      <c r="B21" s="4"/>
      <c r="C21" s="45">
        <v>8</v>
      </c>
      <c r="D21" s="2" t="s">
        <v>32</v>
      </c>
      <c r="E21" s="66"/>
      <c r="F21" s="67"/>
      <c r="G21" s="220">
        <f t="shared" si="0"/>
        <v>0</v>
      </c>
      <c r="H21" s="82"/>
      <c r="I21" s="83"/>
    </row>
    <row r="22" spans="2:9" s="6" customFormat="1" ht="13.8" thickBot="1" x14ac:dyDescent="0.3">
      <c r="B22" s="19"/>
      <c r="C22" s="20"/>
      <c r="D22" s="21" t="s">
        <v>33</v>
      </c>
      <c r="E22" s="68"/>
      <c r="F22" s="166">
        <f>SUM(F14:F21)</f>
        <v>0.32500000000000001</v>
      </c>
      <c r="G22" s="151">
        <f>SUM(G14:G21)</f>
        <v>26702.328249999999</v>
      </c>
      <c r="I22" s="83"/>
    </row>
    <row r="23" spans="2:9" s="6" customFormat="1" ht="13.8" thickBot="1" x14ac:dyDescent="0.3">
      <c r="B23" s="22" t="s">
        <v>34</v>
      </c>
      <c r="C23" s="23" t="s">
        <v>35</v>
      </c>
      <c r="D23" s="24"/>
      <c r="E23" s="69"/>
      <c r="F23" s="69"/>
      <c r="G23" s="70"/>
      <c r="I23" s="83"/>
    </row>
    <row r="24" spans="2:9" s="6" customFormat="1" ht="13.8" thickBot="1" x14ac:dyDescent="0.3">
      <c r="B24" s="26" t="s">
        <v>36</v>
      </c>
      <c r="C24" s="23" t="s">
        <v>37</v>
      </c>
      <c r="D24" s="24"/>
      <c r="E24" s="69"/>
      <c r="F24" s="69"/>
      <c r="G24" s="70"/>
      <c r="I24" s="83"/>
    </row>
    <row r="25" spans="2:9" s="6" customFormat="1" x14ac:dyDescent="0.25">
      <c r="B25" s="4"/>
      <c r="C25" s="17">
        <v>1</v>
      </c>
      <c r="D25" s="5" t="s">
        <v>38</v>
      </c>
      <c r="E25" s="146">
        <v>0.2</v>
      </c>
      <c r="F25" s="152">
        <f>$F$22*E25</f>
        <v>6.5000000000000002E-2</v>
      </c>
      <c r="G25" s="154">
        <f t="shared" ref="G25:G32" si="1">$G$22*E25</f>
        <v>5340.4656500000001</v>
      </c>
      <c r="I25" s="83"/>
    </row>
    <row r="26" spans="2:9" s="6" customFormat="1" x14ac:dyDescent="0.25">
      <c r="B26" s="4"/>
      <c r="C26" s="45">
        <v>2</v>
      </c>
      <c r="D26" s="2" t="s">
        <v>39</v>
      </c>
      <c r="E26" s="147">
        <v>1.4999999999999999E-2</v>
      </c>
      <c r="F26" s="153">
        <f>$F$22*E26</f>
        <v>4.875E-3</v>
      </c>
      <c r="G26" s="165">
        <f t="shared" si="1"/>
        <v>400.53492374999996</v>
      </c>
      <c r="I26" s="83"/>
    </row>
    <row r="27" spans="2:9" s="6" customFormat="1" x14ac:dyDescent="0.25">
      <c r="B27" s="4"/>
      <c r="C27" s="45">
        <v>3</v>
      </c>
      <c r="D27" s="2" t="s">
        <v>40</v>
      </c>
      <c r="E27" s="147">
        <v>0.01</v>
      </c>
      <c r="F27" s="153">
        <f t="shared" ref="F27:F32" si="2">$F$22*E27</f>
        <v>3.2500000000000003E-3</v>
      </c>
      <c r="G27" s="165">
        <f t="shared" si="1"/>
        <v>267.02328249999999</v>
      </c>
      <c r="I27" s="83"/>
    </row>
    <row r="28" spans="2:9" s="6" customFormat="1" x14ac:dyDescent="0.25">
      <c r="B28" s="4"/>
      <c r="C28" s="45">
        <v>4</v>
      </c>
      <c r="D28" s="2" t="s">
        <v>41</v>
      </c>
      <c r="E28" s="147">
        <v>2E-3</v>
      </c>
      <c r="F28" s="153">
        <f t="shared" si="2"/>
        <v>6.5000000000000008E-4</v>
      </c>
      <c r="G28" s="165">
        <f t="shared" si="1"/>
        <v>53.404656500000002</v>
      </c>
      <c r="I28" s="83"/>
    </row>
    <row r="29" spans="2:9" s="6" customFormat="1" x14ac:dyDescent="0.25">
      <c r="B29" s="4"/>
      <c r="C29" s="45">
        <v>5</v>
      </c>
      <c r="D29" s="2" t="s">
        <v>42</v>
      </c>
      <c r="E29" s="147">
        <v>6.0000000000000001E-3</v>
      </c>
      <c r="F29" s="153">
        <f t="shared" si="2"/>
        <v>1.9500000000000001E-3</v>
      </c>
      <c r="G29" s="165">
        <f t="shared" si="1"/>
        <v>160.21396949999999</v>
      </c>
      <c r="I29" s="83"/>
    </row>
    <row r="30" spans="2:9" s="6" customFormat="1" x14ac:dyDescent="0.25">
      <c r="B30" s="4"/>
      <c r="C30" s="45">
        <v>6</v>
      </c>
      <c r="D30" s="2" t="s">
        <v>43</v>
      </c>
      <c r="E30" s="147">
        <v>2.5000000000000001E-2</v>
      </c>
      <c r="F30" s="153">
        <f t="shared" si="2"/>
        <v>8.1250000000000003E-3</v>
      </c>
      <c r="G30" s="165">
        <f t="shared" si="1"/>
        <v>667.55820625000001</v>
      </c>
      <c r="I30" s="83"/>
    </row>
    <row r="31" spans="2:9" s="6" customFormat="1" x14ac:dyDescent="0.25">
      <c r="B31" s="4"/>
      <c r="C31" s="45">
        <v>7</v>
      </c>
      <c r="D31" s="2" t="s">
        <v>44</v>
      </c>
      <c r="E31" s="147">
        <v>0.03</v>
      </c>
      <c r="F31" s="153">
        <f t="shared" si="2"/>
        <v>9.75E-3</v>
      </c>
      <c r="G31" s="165">
        <f t="shared" si="1"/>
        <v>801.06984749999992</v>
      </c>
      <c r="I31" s="83"/>
    </row>
    <row r="32" spans="2:9" s="6" customFormat="1" x14ac:dyDescent="0.25">
      <c r="B32" s="4"/>
      <c r="C32" s="45">
        <v>8</v>
      </c>
      <c r="D32" s="2" t="s">
        <v>45</v>
      </c>
      <c r="E32" s="147">
        <v>0.08</v>
      </c>
      <c r="F32" s="153">
        <f t="shared" si="2"/>
        <v>2.6000000000000002E-2</v>
      </c>
      <c r="G32" s="165">
        <f t="shared" si="1"/>
        <v>2136.1862599999999</v>
      </c>
      <c r="I32" s="83"/>
    </row>
    <row r="33" spans="2:9" s="6" customFormat="1" ht="13.8" thickBot="1" x14ac:dyDescent="0.3">
      <c r="B33" s="27"/>
      <c r="C33" s="20"/>
      <c r="D33" s="21" t="s">
        <v>11</v>
      </c>
      <c r="E33" s="156">
        <f>SUM(E25:E32)</f>
        <v>0.36800000000000005</v>
      </c>
      <c r="F33" s="150">
        <f>SUM(F25:F32)</f>
        <v>0.11960000000000001</v>
      </c>
      <c r="G33" s="151">
        <f>SUM(G25:G32)</f>
        <v>9826.4567959999986</v>
      </c>
      <c r="I33" s="83"/>
    </row>
    <row r="34" spans="2:9" s="6" customFormat="1" ht="13.8" thickBot="1" x14ac:dyDescent="0.3">
      <c r="B34" s="28" t="s">
        <v>46</v>
      </c>
      <c r="C34" s="23" t="s">
        <v>47</v>
      </c>
      <c r="D34" s="24"/>
      <c r="E34" s="74"/>
      <c r="F34" s="74"/>
      <c r="G34" s="70"/>
      <c r="I34" s="83"/>
    </row>
    <row r="35" spans="2:9" s="6" customFormat="1" x14ac:dyDescent="0.25">
      <c r="B35" s="4"/>
      <c r="C35" s="17">
        <v>1</v>
      </c>
      <c r="D35" s="5" t="s">
        <v>48</v>
      </c>
      <c r="E35" s="146">
        <v>8.3299999999999999E-2</v>
      </c>
      <c r="F35" s="152">
        <f t="shared" ref="F35:F36" si="3">$F$22*E35</f>
        <v>2.7072499999999999E-2</v>
      </c>
      <c r="G35" s="154">
        <f>$G$22*E35</f>
        <v>2224.3039432249998</v>
      </c>
      <c r="I35" s="83"/>
    </row>
    <row r="36" spans="2:9" s="6" customFormat="1" x14ac:dyDescent="0.25">
      <c r="B36" s="4"/>
      <c r="C36" s="45">
        <v>2</v>
      </c>
      <c r="D36" s="2" t="s">
        <v>49</v>
      </c>
      <c r="E36" s="221">
        <v>2.7799999999999998E-2</v>
      </c>
      <c r="F36" s="153">
        <f t="shared" si="3"/>
        <v>9.0349999999999996E-3</v>
      </c>
      <c r="G36" s="165">
        <f>$G$22*E36</f>
        <v>742.32472534999988</v>
      </c>
      <c r="I36" s="83"/>
    </row>
    <row r="37" spans="2:9" s="6" customFormat="1" x14ac:dyDescent="0.25">
      <c r="B37" s="27"/>
      <c r="C37" s="30"/>
      <c r="D37" s="1" t="s">
        <v>50</v>
      </c>
      <c r="E37" s="167">
        <f>SUM(E35:E36)</f>
        <v>0.1111</v>
      </c>
      <c r="F37" s="168">
        <f>SUM(F35:F36)</f>
        <v>3.6107500000000001E-2</v>
      </c>
      <c r="G37" s="169">
        <f>SUM(G35:G36)</f>
        <v>2966.6286685749997</v>
      </c>
      <c r="I37" s="83"/>
    </row>
    <row r="38" spans="2:9" s="6" customFormat="1" x14ac:dyDescent="0.25">
      <c r="B38" s="4"/>
      <c r="C38" s="45">
        <v>3</v>
      </c>
      <c r="D38" s="2" t="s">
        <v>51</v>
      </c>
      <c r="E38" s="147">
        <f>E33*E37</f>
        <v>4.0884800000000006E-2</v>
      </c>
      <c r="F38" s="153">
        <f>$F$22*E38</f>
        <v>1.3287560000000002E-2</v>
      </c>
      <c r="G38" s="165">
        <f>$G$22*E38</f>
        <v>1091.7193500356002</v>
      </c>
      <c r="I38" s="83"/>
    </row>
    <row r="39" spans="2:9" s="6" customFormat="1" ht="13.8" thickBot="1" x14ac:dyDescent="0.3">
      <c r="B39" s="27"/>
      <c r="C39" s="20"/>
      <c r="D39" s="21" t="s">
        <v>11</v>
      </c>
      <c r="E39" s="156">
        <f>E37+E38</f>
        <v>0.1519848</v>
      </c>
      <c r="F39" s="150">
        <f>SUM(F37:F38)</f>
        <v>4.9395060000000005E-2</v>
      </c>
      <c r="G39" s="151">
        <f>SUM(G37:G38)</f>
        <v>4058.3480186105999</v>
      </c>
      <c r="I39" s="83"/>
    </row>
    <row r="40" spans="2:9" s="6" customFormat="1" ht="13.8" thickBot="1" x14ac:dyDescent="0.3">
      <c r="B40" s="28" t="s">
        <v>52</v>
      </c>
      <c r="C40" s="23" t="s">
        <v>53</v>
      </c>
      <c r="D40" s="23"/>
      <c r="E40" s="74"/>
      <c r="F40" s="74"/>
      <c r="G40" s="70"/>
      <c r="I40" s="83"/>
    </row>
    <row r="41" spans="2:9" s="6" customFormat="1" x14ac:dyDescent="0.25">
      <c r="B41" s="4"/>
      <c r="C41" s="17">
        <v>1</v>
      </c>
      <c r="D41" s="5" t="s">
        <v>54</v>
      </c>
      <c r="E41" s="222">
        <v>0</v>
      </c>
      <c r="F41" s="152">
        <f t="shared" ref="F41:F43" si="4">$F$22*E41</f>
        <v>0</v>
      </c>
      <c r="G41" s="154">
        <f>$G$22*E41</f>
        <v>0</v>
      </c>
      <c r="I41" s="83"/>
    </row>
    <row r="42" spans="2:9" s="6" customFormat="1" x14ac:dyDescent="0.25">
      <c r="B42" s="4"/>
      <c r="C42" s="45">
        <v>2</v>
      </c>
      <c r="D42" s="2" t="s">
        <v>55</v>
      </c>
      <c r="E42" s="147">
        <f>E33*E41</f>
        <v>0</v>
      </c>
      <c r="F42" s="153">
        <f t="shared" si="4"/>
        <v>0</v>
      </c>
      <c r="G42" s="165">
        <f>$G$22*E42</f>
        <v>0</v>
      </c>
      <c r="I42" s="83"/>
    </row>
    <row r="43" spans="2:9" s="6" customFormat="1" ht="26.4" x14ac:dyDescent="0.25">
      <c r="B43" s="4"/>
      <c r="C43" s="45">
        <v>3</v>
      </c>
      <c r="D43" s="31" t="s">
        <v>56</v>
      </c>
      <c r="E43" s="221">
        <v>0</v>
      </c>
      <c r="F43" s="153">
        <f t="shared" si="4"/>
        <v>0</v>
      </c>
      <c r="G43" s="165">
        <f>$G$22*E43</f>
        <v>0</v>
      </c>
      <c r="I43" s="83"/>
    </row>
    <row r="44" spans="2:9" s="6" customFormat="1" ht="13.8" thickBot="1" x14ac:dyDescent="0.3">
      <c r="B44" s="32"/>
      <c r="C44" s="20"/>
      <c r="D44" s="21" t="s">
        <v>11</v>
      </c>
      <c r="E44" s="156">
        <f>SUM(E41:E43)</f>
        <v>0</v>
      </c>
      <c r="F44" s="150">
        <f>SUM(F41:F43)</f>
        <v>0</v>
      </c>
      <c r="G44" s="151">
        <f>SUM(G41:G43)</f>
        <v>0</v>
      </c>
      <c r="I44" s="83"/>
    </row>
    <row r="45" spans="2:9" s="6" customFormat="1" ht="13.8" thickBot="1" x14ac:dyDescent="0.3">
      <c r="B45" s="28" t="s">
        <v>5</v>
      </c>
      <c r="C45" s="23" t="s">
        <v>6</v>
      </c>
      <c r="D45" s="24"/>
      <c r="E45" s="29"/>
      <c r="F45" s="29"/>
      <c r="G45" s="25"/>
      <c r="I45" s="83"/>
    </row>
    <row r="46" spans="2:9" s="6" customFormat="1" x14ac:dyDescent="0.25">
      <c r="B46" s="4"/>
      <c r="C46" s="17">
        <v>1</v>
      </c>
      <c r="D46" s="5" t="s">
        <v>8</v>
      </c>
      <c r="E46" s="222">
        <f>((1/12)*0.05)</f>
        <v>4.1666666666666666E-3</v>
      </c>
      <c r="F46" s="152">
        <f t="shared" ref="F46:F52" si="5">$F$22*E46</f>
        <v>1.3541666666666667E-3</v>
      </c>
      <c r="G46" s="154">
        <f t="shared" ref="G46:G52" si="6">$G$22*E46</f>
        <v>111.25970104166666</v>
      </c>
      <c r="I46" s="83"/>
    </row>
    <row r="47" spans="2:9" s="6" customFormat="1" x14ac:dyDescent="0.25">
      <c r="B47" s="4"/>
      <c r="C47" s="45">
        <v>2</v>
      </c>
      <c r="D47" s="2" t="s">
        <v>9</v>
      </c>
      <c r="E47" s="147">
        <f>E32*E46</f>
        <v>3.3333333333333332E-4</v>
      </c>
      <c r="F47" s="153">
        <f t="shared" si="5"/>
        <v>1.0833333333333333E-4</v>
      </c>
      <c r="G47" s="165">
        <f t="shared" si="6"/>
        <v>8.9007760833333318</v>
      </c>
      <c r="I47" s="83"/>
    </row>
    <row r="48" spans="2:9" s="6" customFormat="1" x14ac:dyDescent="0.25">
      <c r="B48" s="4"/>
      <c r="C48" s="45">
        <v>3</v>
      </c>
      <c r="D48" s="2" t="s">
        <v>57</v>
      </c>
      <c r="E48" s="221">
        <f>(40%)*8%*90%</f>
        <v>2.8800000000000003E-2</v>
      </c>
      <c r="F48" s="153">
        <f t="shared" si="5"/>
        <v>9.360000000000002E-3</v>
      </c>
      <c r="G48" s="165">
        <f t="shared" si="6"/>
        <v>769.02705360000004</v>
      </c>
      <c r="I48" s="83"/>
    </row>
    <row r="49" spans="2:9" s="6" customFormat="1" x14ac:dyDescent="0.25">
      <c r="B49" s="4"/>
      <c r="C49" s="45">
        <v>4</v>
      </c>
      <c r="D49" s="2" t="s">
        <v>10</v>
      </c>
      <c r="E49" s="221">
        <f>100%/30*7/12*2%</f>
        <v>3.8888888888888892E-4</v>
      </c>
      <c r="F49" s="153">
        <f t="shared" si="5"/>
        <v>1.2638888888888891E-4</v>
      </c>
      <c r="G49" s="165">
        <f t="shared" si="6"/>
        <v>10.38423876388889</v>
      </c>
      <c r="I49" s="83"/>
    </row>
    <row r="50" spans="2:9" s="6" customFormat="1" x14ac:dyDescent="0.25">
      <c r="B50" s="4"/>
      <c r="C50" s="45">
        <v>5</v>
      </c>
      <c r="D50" s="2" t="s">
        <v>58</v>
      </c>
      <c r="E50" s="147">
        <f>E33*E49</f>
        <v>1.4311111111111114E-4</v>
      </c>
      <c r="F50" s="153">
        <f t="shared" si="5"/>
        <v>4.6511111111111118E-5</v>
      </c>
      <c r="G50" s="165">
        <f t="shared" si="6"/>
        <v>3.8213998651111116</v>
      </c>
      <c r="I50" s="83"/>
    </row>
    <row r="51" spans="2:9" s="6" customFormat="1" ht="13.5" customHeight="1" x14ac:dyDescent="0.25">
      <c r="B51" s="4"/>
      <c r="C51" s="45">
        <v>6</v>
      </c>
      <c r="D51" s="2" t="s">
        <v>59</v>
      </c>
      <c r="E51" s="147">
        <f>0.4*E50</f>
        <v>5.724444444444446E-5</v>
      </c>
      <c r="F51" s="153">
        <f t="shared" si="5"/>
        <v>1.860444444444445E-5</v>
      </c>
      <c r="G51" s="165">
        <f t="shared" si="6"/>
        <v>1.5285599460444448</v>
      </c>
      <c r="I51" s="83"/>
    </row>
    <row r="52" spans="2:9" s="6" customFormat="1" ht="13.5" customHeight="1" x14ac:dyDescent="0.25">
      <c r="B52" s="4"/>
      <c r="C52" s="45">
        <v>7</v>
      </c>
      <c r="D52" s="31" t="s">
        <v>60</v>
      </c>
      <c r="E52" s="221">
        <f>1/12*0.01</f>
        <v>8.3333333333333328E-4</v>
      </c>
      <c r="F52" s="153">
        <f t="shared" si="5"/>
        <v>2.7083333333333332E-4</v>
      </c>
      <c r="G52" s="165">
        <f t="shared" si="6"/>
        <v>22.25194020833333</v>
      </c>
      <c r="I52" s="83"/>
    </row>
    <row r="53" spans="2:9" s="6" customFormat="1" ht="13.8" thickBot="1" x14ac:dyDescent="0.3">
      <c r="B53" s="27"/>
      <c r="C53" s="20"/>
      <c r="D53" s="21" t="s">
        <v>11</v>
      </c>
      <c r="E53" s="156">
        <f>SUM(E46:E52)</f>
        <v>3.4722577777777777E-2</v>
      </c>
      <c r="F53" s="150">
        <f>SUM(F46:F52)</f>
        <v>1.128483777777778E-2</v>
      </c>
      <c r="G53" s="151">
        <f>SUM(G46:G52)</f>
        <v>927.17366950837766</v>
      </c>
      <c r="I53" s="83"/>
    </row>
    <row r="54" spans="2:9" s="6" customFormat="1" ht="13.8" thickBot="1" x14ac:dyDescent="0.3">
      <c r="B54" s="28" t="s">
        <v>61</v>
      </c>
      <c r="C54" s="23" t="s">
        <v>62</v>
      </c>
      <c r="D54" s="24"/>
      <c r="E54" s="74"/>
      <c r="F54" s="74"/>
      <c r="G54" s="70"/>
      <c r="I54" s="83"/>
    </row>
    <row r="55" spans="2:9" s="6" customFormat="1" x14ac:dyDescent="0.25">
      <c r="B55" s="4"/>
      <c r="C55" s="17">
        <v>1</v>
      </c>
      <c r="D55" s="5" t="s">
        <v>63</v>
      </c>
      <c r="E55" s="146">
        <f>1/12</f>
        <v>8.3333333333333329E-2</v>
      </c>
      <c r="F55" s="152">
        <f t="shared" ref="F55:F60" si="7">$F$22*E55</f>
        <v>2.7083333333333334E-2</v>
      </c>
      <c r="G55" s="154">
        <f t="shared" ref="G55:G60" si="8">$G$22*E55</f>
        <v>2225.1940208333331</v>
      </c>
      <c r="I55" s="83"/>
    </row>
    <row r="56" spans="2:9" s="6" customFormat="1" x14ac:dyDescent="0.25">
      <c r="B56" s="4"/>
      <c r="C56" s="45">
        <v>2</v>
      </c>
      <c r="D56" s="2" t="s">
        <v>64</v>
      </c>
      <c r="E56" s="221">
        <f>5/30/12</f>
        <v>1.3888888888888888E-2</v>
      </c>
      <c r="F56" s="153">
        <f t="shared" si="7"/>
        <v>4.5138888888888885E-3</v>
      </c>
      <c r="G56" s="165">
        <f>$G$22*E56</f>
        <v>370.86567013888885</v>
      </c>
      <c r="I56" s="83"/>
    </row>
    <row r="57" spans="2:9" s="6" customFormat="1" x14ac:dyDescent="0.25">
      <c r="B57" s="4"/>
      <c r="C57" s="45">
        <v>3</v>
      </c>
      <c r="D57" s="2" t="s">
        <v>65</v>
      </c>
      <c r="E57" s="221">
        <f>5/30/12*0.015</f>
        <v>2.0833333333333332E-4</v>
      </c>
      <c r="F57" s="153">
        <f t="shared" si="7"/>
        <v>6.770833333333333E-5</v>
      </c>
      <c r="G57" s="165">
        <f t="shared" si="8"/>
        <v>5.5629850520833326</v>
      </c>
      <c r="I57" s="83"/>
    </row>
    <row r="58" spans="2:9" s="6" customFormat="1" x14ac:dyDescent="0.25">
      <c r="B58" s="4"/>
      <c r="C58" s="45">
        <v>4</v>
      </c>
      <c r="D58" s="2" t="s">
        <v>66</v>
      </c>
      <c r="E58" s="221">
        <f>1/30/12</f>
        <v>2.7777777777777779E-3</v>
      </c>
      <c r="F58" s="153">
        <f t="shared" si="7"/>
        <v>9.0277777777777784E-4</v>
      </c>
      <c r="G58" s="165">
        <f t="shared" si="8"/>
        <v>74.173134027777778</v>
      </c>
      <c r="I58" s="83"/>
    </row>
    <row r="59" spans="2:9" s="6" customFormat="1" x14ac:dyDescent="0.25">
      <c r="B59" s="4"/>
      <c r="C59" s="45">
        <v>5</v>
      </c>
      <c r="D59" s="2" t="s">
        <v>67</v>
      </c>
      <c r="E59" s="221">
        <f>15/30/12*0.08</f>
        <v>3.3333333333333331E-3</v>
      </c>
      <c r="F59" s="153">
        <f t="shared" si="7"/>
        <v>1.0833333333333333E-3</v>
      </c>
      <c r="G59" s="165">
        <f t="shared" si="8"/>
        <v>89.007760833333322</v>
      </c>
      <c r="I59" s="83"/>
    </row>
    <row r="60" spans="2:9" s="6" customFormat="1" x14ac:dyDescent="0.25">
      <c r="B60" s="4"/>
      <c r="C60" s="45">
        <v>6</v>
      </c>
      <c r="D60" s="2" t="s">
        <v>32</v>
      </c>
      <c r="E60" s="221">
        <v>0</v>
      </c>
      <c r="F60" s="153">
        <f t="shared" si="7"/>
        <v>0</v>
      </c>
      <c r="G60" s="165">
        <f t="shared" si="8"/>
        <v>0</v>
      </c>
      <c r="I60" s="83"/>
    </row>
    <row r="61" spans="2:9" s="6" customFormat="1" x14ac:dyDescent="0.25">
      <c r="B61" s="27"/>
      <c r="C61" s="34"/>
      <c r="D61" s="1" t="s">
        <v>50</v>
      </c>
      <c r="E61" s="167">
        <f>SUM(E55:E60)</f>
        <v>0.10354166666666666</v>
      </c>
      <c r="F61" s="168">
        <f>SUM(F55:F60)</f>
        <v>3.3651041666666666E-2</v>
      </c>
      <c r="G61" s="169">
        <f>SUM(G55:G60)</f>
        <v>2764.8035708854159</v>
      </c>
      <c r="I61" s="83"/>
    </row>
    <row r="62" spans="2:9" s="6" customFormat="1" x14ac:dyDescent="0.25">
      <c r="B62" s="4"/>
      <c r="C62" s="45">
        <v>7</v>
      </c>
      <c r="D62" s="2" t="s">
        <v>68</v>
      </c>
      <c r="E62" s="147">
        <f>E33*E61</f>
        <v>3.8103333333333336E-2</v>
      </c>
      <c r="F62" s="153">
        <f>$F$22*E62</f>
        <v>1.2383583333333335E-2</v>
      </c>
      <c r="G62" s="165">
        <f>$G$22*E62</f>
        <v>1017.4477140858334</v>
      </c>
      <c r="I62" s="83"/>
    </row>
    <row r="63" spans="2:9" s="6" customFormat="1" ht="13.8" thickBot="1" x14ac:dyDescent="0.3">
      <c r="B63" s="19"/>
      <c r="C63" s="20"/>
      <c r="D63" s="21" t="s">
        <v>11</v>
      </c>
      <c r="E63" s="156">
        <f>E61+E62</f>
        <v>0.14164499999999999</v>
      </c>
      <c r="F63" s="150">
        <f>SUM(F61:F62)</f>
        <v>4.6034625000000003E-2</v>
      </c>
      <c r="G63" s="151">
        <f>SUM(G61:G62)</f>
        <v>3782.2512849712493</v>
      </c>
      <c r="I63" s="83"/>
    </row>
    <row r="64" spans="2:9" s="6" customFormat="1" ht="13.8" thickBot="1" x14ac:dyDescent="0.3">
      <c r="B64" s="35" t="s">
        <v>69</v>
      </c>
      <c r="C64" s="36"/>
      <c r="D64" s="37"/>
      <c r="E64" s="170">
        <f>E33+E39+E44+E53+E63</f>
        <v>0.69635237777777781</v>
      </c>
      <c r="F64" s="155">
        <f>F33+F39+F44+F53+F63</f>
        <v>0.2263145227777778</v>
      </c>
      <c r="G64" s="171">
        <f>G33+G39+G44+G53+G63</f>
        <v>18594.229769090227</v>
      </c>
      <c r="I64" s="83"/>
    </row>
    <row r="65" spans="2:9" s="6" customFormat="1" ht="13.8" thickBot="1" x14ac:dyDescent="0.3">
      <c r="B65" s="35" t="s">
        <v>70</v>
      </c>
      <c r="C65" s="36"/>
      <c r="D65" s="37"/>
      <c r="E65" s="75"/>
      <c r="F65" s="155">
        <f>F22+F64</f>
        <v>0.55131452277777782</v>
      </c>
      <c r="G65" s="171">
        <f>G22+G64</f>
        <v>45296.558019090226</v>
      </c>
      <c r="I65" s="83"/>
    </row>
    <row r="66" spans="2:9" s="6" customFormat="1" ht="13.8" thickBot="1" x14ac:dyDescent="0.3">
      <c r="B66" s="22" t="s">
        <v>71</v>
      </c>
      <c r="C66" s="23" t="s">
        <v>72</v>
      </c>
      <c r="D66" s="24"/>
      <c r="E66" s="29"/>
      <c r="F66" s="29"/>
      <c r="G66" s="25"/>
      <c r="H66" s="18"/>
      <c r="I66" s="83"/>
    </row>
    <row r="67" spans="2:9" s="6" customFormat="1" x14ac:dyDescent="0.25">
      <c r="B67" s="3"/>
      <c r="C67" s="17">
        <v>1</v>
      </c>
      <c r="D67" s="5" t="s">
        <v>73</v>
      </c>
      <c r="E67" s="77"/>
      <c r="F67" s="148" t="str">
        <f>IFERROR(G67/$G$99,"")</f>
        <v/>
      </c>
      <c r="G67" s="154" t="str">
        <f>IFERROR(E113,"")</f>
        <v/>
      </c>
      <c r="H67" s="48" t="s">
        <v>74</v>
      </c>
      <c r="I67" s="83"/>
    </row>
    <row r="68" spans="2:9" s="6" customFormat="1" x14ac:dyDescent="0.25">
      <c r="B68" s="4"/>
      <c r="C68" s="45">
        <v>2</v>
      </c>
      <c r="D68" s="2" t="s">
        <v>75</v>
      </c>
      <c r="E68" s="78"/>
      <c r="F68" s="148" t="str">
        <f t="shared" ref="F68:F73" si="9">IFERROR(G68/$G$99,"")</f>
        <v/>
      </c>
      <c r="G68" s="165" t="str">
        <f>IFERROR(E107,"")</f>
        <v/>
      </c>
      <c r="H68" s="48" t="s">
        <v>74</v>
      </c>
      <c r="I68" s="83"/>
    </row>
    <row r="69" spans="2:9" s="6" customFormat="1" x14ac:dyDescent="0.25">
      <c r="B69" s="4"/>
      <c r="C69" s="45">
        <v>3</v>
      </c>
      <c r="D69" s="2" t="s">
        <v>76</v>
      </c>
      <c r="E69" s="78"/>
      <c r="F69" s="148" t="str">
        <f t="shared" si="9"/>
        <v/>
      </c>
      <c r="G69" s="220">
        <v>0</v>
      </c>
      <c r="H69" s="48" t="s">
        <v>77</v>
      </c>
      <c r="I69" s="83"/>
    </row>
    <row r="70" spans="2:9" s="6" customFormat="1" x14ac:dyDescent="0.25">
      <c r="B70" s="4"/>
      <c r="C70" s="45">
        <v>4</v>
      </c>
      <c r="D70" s="2" t="s">
        <v>78</v>
      </c>
      <c r="E70" s="78"/>
      <c r="F70" s="148" t="str">
        <f t="shared" si="9"/>
        <v/>
      </c>
      <c r="G70" s="220">
        <v>0</v>
      </c>
      <c r="H70" s="48" t="s">
        <v>77</v>
      </c>
      <c r="I70" s="83"/>
    </row>
    <row r="71" spans="2:9" s="6" customFormat="1" x14ac:dyDescent="0.25">
      <c r="B71" s="4"/>
      <c r="C71" s="45">
        <v>5</v>
      </c>
      <c r="D71" s="2" t="s">
        <v>79</v>
      </c>
      <c r="E71" s="78"/>
      <c r="F71" s="148" t="str">
        <f t="shared" si="9"/>
        <v/>
      </c>
      <c r="G71" s="220">
        <v>0</v>
      </c>
      <c r="H71" s="48" t="s">
        <v>77</v>
      </c>
      <c r="I71" s="83"/>
    </row>
    <row r="72" spans="2:9" s="6" customFormat="1" x14ac:dyDescent="0.25">
      <c r="B72" s="4"/>
      <c r="C72" s="45">
        <v>6</v>
      </c>
      <c r="D72" s="2" t="s">
        <v>80</v>
      </c>
      <c r="E72" s="78"/>
      <c r="F72" s="148" t="str">
        <f t="shared" si="9"/>
        <v/>
      </c>
      <c r="G72" s="220">
        <v>0</v>
      </c>
      <c r="H72" s="48" t="s">
        <v>77</v>
      </c>
      <c r="I72" s="83"/>
    </row>
    <row r="73" spans="2:9" s="6" customFormat="1" x14ac:dyDescent="0.25">
      <c r="B73" s="4"/>
      <c r="C73" s="45">
        <v>7</v>
      </c>
      <c r="D73" s="2" t="s">
        <v>81</v>
      </c>
      <c r="E73" s="78"/>
      <c r="F73" s="148" t="str">
        <f t="shared" si="9"/>
        <v/>
      </c>
      <c r="G73" s="220">
        <v>0</v>
      </c>
      <c r="H73" s="48" t="s">
        <v>77</v>
      </c>
      <c r="I73" s="83"/>
    </row>
    <row r="74" spans="2:9" s="6" customFormat="1" ht="13.8" thickBot="1" x14ac:dyDescent="0.3">
      <c r="B74" s="19"/>
      <c r="C74" s="20"/>
      <c r="D74" s="21" t="s">
        <v>11</v>
      </c>
      <c r="E74" s="73"/>
      <c r="F74" s="150">
        <f>SUM(F67:F73)</f>
        <v>0</v>
      </c>
      <c r="G74" s="151">
        <f>SUM(G67:G73)</f>
        <v>0</v>
      </c>
      <c r="H74" s="18"/>
      <c r="I74" s="83"/>
    </row>
    <row r="75" spans="2:9" s="6" customFormat="1" ht="13.8" thickBot="1" x14ac:dyDescent="0.3">
      <c r="B75" s="22" t="s">
        <v>82</v>
      </c>
      <c r="C75" s="23" t="s">
        <v>83</v>
      </c>
      <c r="D75" s="24"/>
      <c r="E75" s="74"/>
      <c r="F75" s="74"/>
      <c r="G75" s="70"/>
      <c r="H75" s="18"/>
      <c r="I75" s="83"/>
    </row>
    <row r="76" spans="2:9" s="6" customFormat="1" x14ac:dyDescent="0.25">
      <c r="B76" s="3"/>
      <c r="C76" s="17">
        <v>1</v>
      </c>
      <c r="D76" s="5" t="s">
        <v>84</v>
      </c>
      <c r="E76" s="71"/>
      <c r="F76" s="152" t="str">
        <f>IFERROR(G76/$G$99,"")</f>
        <v/>
      </c>
      <c r="G76" s="218">
        <v>74.63</v>
      </c>
      <c r="H76" s="48" t="s">
        <v>85</v>
      </c>
      <c r="I76" s="83"/>
    </row>
    <row r="77" spans="2:9" s="6" customFormat="1" x14ac:dyDescent="0.25">
      <c r="B77" s="4"/>
      <c r="C77" s="45">
        <v>2</v>
      </c>
      <c r="D77" s="2" t="s">
        <v>86</v>
      </c>
      <c r="E77" s="72"/>
      <c r="F77" s="152" t="str">
        <f t="shared" ref="F77:F87" si="10">IFERROR(G77/$G$99,"")</f>
        <v/>
      </c>
      <c r="G77" s="220">
        <v>223.48</v>
      </c>
      <c r="H77" s="48" t="s">
        <v>85</v>
      </c>
      <c r="I77" s="83"/>
    </row>
    <row r="78" spans="2:9" s="6" customFormat="1" x14ac:dyDescent="0.25">
      <c r="B78" s="4"/>
      <c r="C78" s="45">
        <v>3</v>
      </c>
      <c r="D78" s="2" t="s">
        <v>87</v>
      </c>
      <c r="E78" s="72"/>
      <c r="F78" s="152" t="str">
        <f t="shared" si="10"/>
        <v/>
      </c>
      <c r="G78" s="220">
        <v>98.51</v>
      </c>
      <c r="H78" s="48" t="s">
        <v>85</v>
      </c>
      <c r="I78" s="83"/>
    </row>
    <row r="79" spans="2:9" s="6" customFormat="1" x14ac:dyDescent="0.25">
      <c r="B79" s="4"/>
      <c r="C79" s="45">
        <v>4</v>
      </c>
      <c r="D79" s="2" t="s">
        <v>88</v>
      </c>
      <c r="E79" s="72"/>
      <c r="F79" s="152" t="str">
        <f t="shared" si="10"/>
        <v/>
      </c>
      <c r="G79" s="220">
        <v>2.16</v>
      </c>
      <c r="H79" s="48" t="s">
        <v>85</v>
      </c>
      <c r="I79" s="83"/>
    </row>
    <row r="80" spans="2:9" s="6" customFormat="1" x14ac:dyDescent="0.25">
      <c r="B80" s="4"/>
      <c r="C80" s="45">
        <v>5</v>
      </c>
      <c r="D80" s="2" t="s">
        <v>89</v>
      </c>
      <c r="E80" s="72"/>
      <c r="F80" s="152" t="str">
        <f t="shared" si="10"/>
        <v/>
      </c>
      <c r="G80" s="220">
        <v>925.35</v>
      </c>
      <c r="H80" s="48" t="s">
        <v>85</v>
      </c>
      <c r="I80" s="83"/>
    </row>
    <row r="81" spans="2:9" s="6" customFormat="1" x14ac:dyDescent="0.25">
      <c r="B81" s="4"/>
      <c r="C81" s="45">
        <v>6</v>
      </c>
      <c r="D81" s="2" t="s">
        <v>90</v>
      </c>
      <c r="E81" s="72"/>
      <c r="F81" s="152" t="str">
        <f t="shared" si="10"/>
        <v/>
      </c>
      <c r="G81" s="220" t="e">
        <f>#REF!</f>
        <v>#REF!</v>
      </c>
      <c r="H81" s="48" t="s">
        <v>91</v>
      </c>
      <c r="I81" s="83"/>
    </row>
    <row r="82" spans="2:9" s="6" customFormat="1" x14ac:dyDescent="0.25">
      <c r="B82" s="4"/>
      <c r="C82" s="45">
        <v>7</v>
      </c>
      <c r="D82" s="2" t="s">
        <v>92</v>
      </c>
      <c r="E82" s="72"/>
      <c r="F82" s="152" t="str">
        <f t="shared" si="10"/>
        <v/>
      </c>
      <c r="G82" s="220">
        <v>407.98</v>
      </c>
      <c r="H82" s="48" t="s">
        <v>85</v>
      </c>
      <c r="I82" s="83"/>
    </row>
    <row r="83" spans="2:9" s="6" customFormat="1" x14ac:dyDescent="0.25">
      <c r="B83" s="4"/>
      <c r="C83" s="45">
        <v>8</v>
      </c>
      <c r="D83" s="2" t="s">
        <v>93</v>
      </c>
      <c r="E83" s="72"/>
      <c r="F83" s="152" t="str">
        <f t="shared" si="10"/>
        <v/>
      </c>
      <c r="G83" s="220">
        <v>402.19</v>
      </c>
      <c r="H83" s="48" t="s">
        <v>85</v>
      </c>
      <c r="I83" s="83"/>
    </row>
    <row r="84" spans="2:9" s="6" customFormat="1" x14ac:dyDescent="0.25">
      <c r="B84" s="4"/>
      <c r="C84" s="45">
        <v>9</v>
      </c>
      <c r="D84" s="2" t="s">
        <v>94</v>
      </c>
      <c r="E84" s="72"/>
      <c r="F84" s="152" t="str">
        <f t="shared" si="10"/>
        <v/>
      </c>
      <c r="G84" s="220">
        <v>394.95</v>
      </c>
      <c r="H84" s="48" t="s">
        <v>85</v>
      </c>
      <c r="I84" s="83"/>
    </row>
    <row r="85" spans="2:9" s="6" customFormat="1" x14ac:dyDescent="0.25">
      <c r="B85" s="4"/>
      <c r="C85" s="45">
        <v>10</v>
      </c>
      <c r="D85" s="2" t="s">
        <v>95</v>
      </c>
      <c r="E85" s="72"/>
      <c r="F85" s="152" t="str">
        <f t="shared" si="10"/>
        <v/>
      </c>
      <c r="G85" s="220">
        <v>297.86</v>
      </c>
      <c r="H85" s="48" t="s">
        <v>85</v>
      </c>
      <c r="I85" s="83"/>
    </row>
    <row r="86" spans="2:9" s="6" customFormat="1" x14ac:dyDescent="0.25">
      <c r="B86" s="4"/>
      <c r="C86" s="45">
        <v>11</v>
      </c>
      <c r="D86" s="2" t="s">
        <v>96</v>
      </c>
      <c r="E86" s="72"/>
      <c r="F86" s="152" t="str">
        <f t="shared" si="10"/>
        <v/>
      </c>
      <c r="G86" s="220">
        <v>152.47</v>
      </c>
      <c r="H86" s="48" t="s">
        <v>85</v>
      </c>
      <c r="I86" s="83"/>
    </row>
    <row r="87" spans="2:9" s="6" customFormat="1" x14ac:dyDescent="0.25">
      <c r="B87" s="60"/>
      <c r="C87" s="61">
        <v>12</v>
      </c>
      <c r="D87" s="81" t="s">
        <v>31</v>
      </c>
      <c r="E87" s="76"/>
      <c r="F87" s="152" t="str">
        <f t="shared" si="10"/>
        <v/>
      </c>
      <c r="G87" s="223">
        <f>(($G$14+$G$14*E15)/220*1.5*26)</f>
        <v>4733.5945534090906</v>
      </c>
      <c r="H87" s="48" t="s">
        <v>97</v>
      </c>
      <c r="I87" s="89"/>
    </row>
    <row r="88" spans="2:9" s="6" customFormat="1" ht="13.8" thickBot="1" x14ac:dyDescent="0.3">
      <c r="B88" s="19"/>
      <c r="C88" s="33"/>
      <c r="D88" s="21" t="s">
        <v>11</v>
      </c>
      <c r="E88" s="73"/>
      <c r="F88" s="150">
        <f>SUM(F76:F87)</f>
        <v>0</v>
      </c>
      <c r="G88" s="151" t="e">
        <f>SUM(G76:G87)</f>
        <v>#REF!</v>
      </c>
      <c r="H88" s="18"/>
      <c r="I88" s="83"/>
    </row>
    <row r="89" spans="2:9" s="6" customFormat="1" ht="13.8" thickBot="1" x14ac:dyDescent="0.3">
      <c r="B89" s="22" t="s">
        <v>98</v>
      </c>
      <c r="C89" s="23" t="s">
        <v>99</v>
      </c>
      <c r="D89" s="24"/>
      <c r="E89" s="79"/>
      <c r="F89" s="79"/>
      <c r="G89" s="70"/>
      <c r="H89" s="18"/>
      <c r="I89" s="83"/>
    </row>
    <row r="90" spans="2:9" s="6" customFormat="1" x14ac:dyDescent="0.25">
      <c r="B90" s="3"/>
      <c r="C90" s="17">
        <v>1</v>
      </c>
      <c r="D90" s="5" t="s">
        <v>100</v>
      </c>
      <c r="E90" s="222">
        <v>3.4500000000000003E-2</v>
      </c>
      <c r="F90" s="152" t="str">
        <f>IFERROR(G90/$G$99,"")</f>
        <v/>
      </c>
      <c r="G90" s="154" t="str">
        <f>IFERROR(($G$65+$G$74+$G$88)*E90,"")</f>
        <v/>
      </c>
      <c r="H90" s="18"/>
      <c r="I90" s="83"/>
    </row>
    <row r="91" spans="2:9" s="6" customFormat="1" x14ac:dyDescent="0.25">
      <c r="B91" s="4"/>
      <c r="C91" s="45">
        <v>2</v>
      </c>
      <c r="D91" s="2" t="s">
        <v>101</v>
      </c>
      <c r="E91" s="221">
        <v>0.04</v>
      </c>
      <c r="F91" s="152" t="str">
        <f>IFERROR(G91/$G$99,"")</f>
        <v/>
      </c>
      <c r="G91" s="154" t="str">
        <f>IFERROR(($G$65+$G$74+$G$88+G90)*E91,"")</f>
        <v/>
      </c>
      <c r="H91" s="18"/>
      <c r="I91" s="83"/>
    </row>
    <row r="92" spans="2:9" s="6" customFormat="1" ht="13.8" thickBot="1" x14ac:dyDescent="0.3">
      <c r="B92" s="27"/>
      <c r="C92" s="20"/>
      <c r="D92" s="21" t="s">
        <v>11</v>
      </c>
      <c r="E92" s="156">
        <f>SUM(E90:E91)</f>
        <v>7.4500000000000011E-2</v>
      </c>
      <c r="F92" s="150">
        <f>SUM(F90:F91)</f>
        <v>0</v>
      </c>
      <c r="G92" s="151">
        <f>SUM(G90:G91)</f>
        <v>0</v>
      </c>
      <c r="H92" s="18"/>
      <c r="I92" s="83"/>
    </row>
    <row r="93" spans="2:9" s="6" customFormat="1" ht="13.8" thickBot="1" x14ac:dyDescent="0.3">
      <c r="B93" s="22" t="s">
        <v>102</v>
      </c>
      <c r="C93" s="23" t="s">
        <v>103</v>
      </c>
      <c r="D93" s="24"/>
      <c r="E93" s="79"/>
      <c r="F93" s="79"/>
      <c r="G93" s="70"/>
      <c r="H93" s="18"/>
      <c r="I93" s="83"/>
    </row>
    <row r="94" spans="2:9" s="6" customFormat="1" ht="12.75" customHeight="1" x14ac:dyDescent="0.25">
      <c r="B94" s="4"/>
      <c r="C94" s="17">
        <v>1</v>
      </c>
      <c r="D94" s="5" t="s">
        <v>104</v>
      </c>
      <c r="E94" s="146">
        <v>0</v>
      </c>
      <c r="F94" s="152" t="str">
        <f>IFERROR(G94/$G$99,"")</f>
        <v/>
      </c>
      <c r="G94" s="218" t="str">
        <f>IFERROR(($G$65+$G$74+$G$88+$G$92)*E94/(100%-$E$98),"")</f>
        <v/>
      </c>
      <c r="H94" s="48" t="s">
        <v>105</v>
      </c>
      <c r="I94" s="83"/>
    </row>
    <row r="95" spans="2:9" s="6" customFormat="1" x14ac:dyDescent="0.25">
      <c r="B95" s="4"/>
      <c r="C95" s="45">
        <v>2</v>
      </c>
      <c r="D95" s="2" t="s">
        <v>106</v>
      </c>
      <c r="E95" s="221" t="e">
        <f>#REF!</f>
        <v>#REF!</v>
      </c>
      <c r="F95" s="152" t="str">
        <f t="shared" ref="F95:F97" si="11">IFERROR(G95/$G$99,"")</f>
        <v/>
      </c>
      <c r="G95" s="218" t="str">
        <f t="shared" ref="G95:G97" si="12">IFERROR(($G$65+$G$74+$G$88+$G$92)*E95/(100%-$E$98),"")</f>
        <v/>
      </c>
      <c r="H95" s="48" t="s">
        <v>107</v>
      </c>
      <c r="I95" s="83"/>
    </row>
    <row r="96" spans="2:9" s="6" customFormat="1" x14ac:dyDescent="0.25">
      <c r="B96" s="4"/>
      <c r="C96" s="45">
        <v>3</v>
      </c>
      <c r="D96" s="2" t="s">
        <v>108</v>
      </c>
      <c r="E96" s="147">
        <v>6.4999999999999997E-3</v>
      </c>
      <c r="F96" s="152" t="str">
        <f t="shared" si="11"/>
        <v/>
      </c>
      <c r="G96" s="218" t="str">
        <f t="shared" si="12"/>
        <v/>
      </c>
      <c r="H96" s="48" t="s">
        <v>109</v>
      </c>
      <c r="I96" s="83"/>
    </row>
    <row r="97" spans="1:9" s="6" customFormat="1" x14ac:dyDescent="0.25">
      <c r="B97" s="4"/>
      <c r="C97" s="45">
        <v>4</v>
      </c>
      <c r="D97" s="2" t="s">
        <v>110</v>
      </c>
      <c r="E97" s="147">
        <v>0.03</v>
      </c>
      <c r="F97" s="152" t="str">
        <f t="shared" si="11"/>
        <v/>
      </c>
      <c r="G97" s="218" t="str">
        <f t="shared" si="12"/>
        <v/>
      </c>
      <c r="H97" s="48" t="s">
        <v>109</v>
      </c>
      <c r="I97" s="83"/>
    </row>
    <row r="98" spans="1:9" s="6" customFormat="1" ht="13.8" thickBot="1" x14ac:dyDescent="0.3">
      <c r="B98" s="19"/>
      <c r="C98" s="20"/>
      <c r="D98" s="21" t="s">
        <v>11</v>
      </c>
      <c r="E98" s="156" t="e">
        <f>SUM(E94:E97)</f>
        <v>#REF!</v>
      </c>
      <c r="F98" s="150">
        <f>SUM(F94:F97)</f>
        <v>0</v>
      </c>
      <c r="G98" s="151">
        <f>SUM(G94:G97)</f>
        <v>0</v>
      </c>
      <c r="H98" s="18"/>
      <c r="I98" s="83"/>
    </row>
    <row r="99" spans="1:9" s="6" customFormat="1" ht="13.8" thickBot="1" x14ac:dyDescent="0.3">
      <c r="B99" s="35" t="s">
        <v>111</v>
      </c>
      <c r="C99" s="36"/>
      <c r="D99" s="37"/>
      <c r="E99" s="80"/>
      <c r="F99" s="155">
        <f>F65+F74+F88+F92+F98</f>
        <v>0.55131452277777782</v>
      </c>
      <c r="G99" s="224" t="e">
        <f>(G65+G74+G88+G92)/(1-E98)</f>
        <v>#REF!</v>
      </c>
      <c r="H99" s="18"/>
      <c r="I99" s="83"/>
    </row>
    <row r="100" spans="1:9" s="6" customFormat="1" x14ac:dyDescent="0.25">
      <c r="G100" s="176">
        <v>82161.009999999995</v>
      </c>
      <c r="H100" s="95" t="s">
        <v>112</v>
      </c>
      <c r="I100" s="87" t="e">
        <f>G100-G99</f>
        <v>#REF!</v>
      </c>
    </row>
    <row r="101" spans="1:9" s="6" customFormat="1" ht="27" customHeight="1" x14ac:dyDescent="0.25">
      <c r="A101" s="259" t="s">
        <v>113</v>
      </c>
      <c r="B101" s="259"/>
      <c r="C101" s="259"/>
      <c r="D101" s="259"/>
      <c r="E101" s="259"/>
      <c r="F101" s="259"/>
      <c r="G101" s="259"/>
      <c r="I101" s="83"/>
    </row>
    <row r="102" spans="1:9" s="6" customFormat="1" ht="13.8" thickBot="1" x14ac:dyDescent="0.3">
      <c r="G102" s="50"/>
      <c r="H102" s="43"/>
      <c r="I102" s="83"/>
    </row>
    <row r="103" spans="1:9" s="6" customFormat="1" x14ac:dyDescent="0.25">
      <c r="D103" s="234" t="s">
        <v>114</v>
      </c>
      <c r="E103" s="235"/>
      <c r="G103" s="38"/>
      <c r="H103" s="43"/>
      <c r="I103" s="83"/>
    </row>
    <row r="104" spans="1:9" x14ac:dyDescent="0.25">
      <c r="D104" s="40" t="s">
        <v>115</v>
      </c>
      <c r="E104" s="225" t="e">
        <f>#REF!</f>
        <v>#REF!</v>
      </c>
      <c r="F104" s="39"/>
    </row>
    <row r="105" spans="1:9" x14ac:dyDescent="0.25">
      <c r="D105" s="40" t="s">
        <v>116</v>
      </c>
      <c r="E105" s="225" t="e">
        <f>E104*26*4</f>
        <v>#REF!</v>
      </c>
      <c r="F105" s="39"/>
    </row>
    <row r="106" spans="1:9" ht="13.8" thickBot="1" x14ac:dyDescent="0.3">
      <c r="D106" s="8" t="s">
        <v>117</v>
      </c>
      <c r="E106" s="226" t="e">
        <f>E105*#REF!</f>
        <v>#REF!</v>
      </c>
      <c r="F106" s="39"/>
    </row>
    <row r="107" spans="1:9" ht="13.8" thickBot="1" x14ac:dyDescent="0.3">
      <c r="D107" s="177" t="s">
        <v>118</v>
      </c>
      <c r="E107" s="172" t="str">
        <f>IFERROR((E105-E106)*((G14/(E8+F8+G8+G8))),"")</f>
        <v/>
      </c>
      <c r="F107" s="39"/>
    </row>
    <row r="108" spans="1:9" ht="13.8" thickBot="1" x14ac:dyDescent="0.3">
      <c r="F108" s="39"/>
    </row>
    <row r="109" spans="1:9" x14ac:dyDescent="0.25">
      <c r="D109" s="234" t="s">
        <v>119</v>
      </c>
      <c r="E109" s="235"/>
      <c r="F109" s="39"/>
    </row>
    <row r="110" spans="1:9" x14ac:dyDescent="0.25">
      <c r="D110" s="40" t="s">
        <v>120</v>
      </c>
      <c r="E110" s="225" t="e">
        <f>#REF!</f>
        <v>#REF!</v>
      </c>
      <c r="F110" s="39"/>
    </row>
    <row r="111" spans="1:9" x14ac:dyDescent="0.25">
      <c r="D111" s="40" t="s">
        <v>121</v>
      </c>
      <c r="E111" s="225" t="e">
        <f>E110*2*26*4</f>
        <v>#REF!</v>
      </c>
      <c r="F111" s="39"/>
    </row>
    <row r="112" spans="1:9" ht="13.8" thickBot="1" x14ac:dyDescent="0.3">
      <c r="A112" s="38"/>
      <c r="D112" s="8" t="s">
        <v>117</v>
      </c>
      <c r="E112" s="226" t="str">
        <f>IFERROR(IF(E111&lt;(E8+F8+G8+G8)*0.06,E111,(E8+F8+G8+G8)*0.06),"")</f>
        <v/>
      </c>
      <c r="F112" s="39"/>
    </row>
    <row r="113" spans="1:9" ht="13.8" thickBot="1" x14ac:dyDescent="0.3">
      <c r="D113" s="177" t="s">
        <v>118</v>
      </c>
      <c r="E113" s="172" t="str">
        <f>IFERROR((E111-E112)*((G14/(E8+F8+G8+G8))),"")</f>
        <v/>
      </c>
      <c r="F113" s="39"/>
      <c r="G113" s="42"/>
    </row>
    <row r="114" spans="1:9" s="6" customFormat="1" x14ac:dyDescent="0.25">
      <c r="D114" s="6" t="s">
        <v>122</v>
      </c>
      <c r="G114" s="38"/>
      <c r="H114" s="43"/>
      <c r="I114" s="83"/>
    </row>
    <row r="115" spans="1:9" s="6" customFormat="1" x14ac:dyDescent="0.25">
      <c r="G115" s="38"/>
      <c r="H115" s="43"/>
      <c r="I115" s="83"/>
    </row>
    <row r="116" spans="1:9" s="6" customFormat="1" x14ac:dyDescent="0.25">
      <c r="D116" s="6" t="s">
        <v>123</v>
      </c>
      <c r="G116" s="38"/>
      <c r="H116" s="43"/>
      <c r="I116" s="83"/>
    </row>
    <row r="117" spans="1:9" s="6" customFormat="1" x14ac:dyDescent="0.25">
      <c r="D117" s="6" t="s">
        <v>124</v>
      </c>
      <c r="G117" s="38"/>
      <c r="H117" s="43"/>
      <c r="I117" s="83"/>
    </row>
    <row r="118" spans="1:9" s="6" customFormat="1" x14ac:dyDescent="0.25">
      <c r="D118" s="6" t="s">
        <v>125</v>
      </c>
      <c r="G118" s="38"/>
      <c r="H118" s="43"/>
      <c r="I118" s="83"/>
    </row>
    <row r="119" spans="1:9" s="6" customFormat="1" x14ac:dyDescent="0.25">
      <c r="G119" s="38"/>
      <c r="H119" s="43"/>
      <c r="I119" s="83"/>
    </row>
    <row r="120" spans="1:9" s="6" customFormat="1" x14ac:dyDescent="0.25">
      <c r="A120" s="259" t="s">
        <v>126</v>
      </c>
      <c r="B120" s="259"/>
      <c r="C120" s="259"/>
      <c r="D120" s="259"/>
      <c r="E120" s="259"/>
      <c r="F120" s="259"/>
      <c r="G120" s="259"/>
      <c r="I120" s="83"/>
    </row>
    <row r="121" spans="1:9" s="6" customFormat="1" x14ac:dyDescent="0.25">
      <c r="A121" s="259" t="s">
        <v>127</v>
      </c>
      <c r="B121" s="259"/>
      <c r="C121" s="259"/>
      <c r="D121" s="259"/>
      <c r="E121" s="259"/>
      <c r="F121" s="259"/>
      <c r="G121" s="259"/>
      <c r="I121" s="83"/>
    </row>
    <row r="122" spans="1:9" s="6" customFormat="1" x14ac:dyDescent="0.25">
      <c r="A122" s="259" t="s">
        <v>128</v>
      </c>
      <c r="B122" s="259"/>
      <c r="C122" s="259"/>
      <c r="D122" s="259"/>
      <c r="E122" s="259"/>
      <c r="F122" s="259"/>
      <c r="G122" s="259"/>
      <c r="I122" s="83"/>
    </row>
    <row r="123" spans="1:9" s="6" customFormat="1" x14ac:dyDescent="0.25">
      <c r="A123" s="259" t="s">
        <v>129</v>
      </c>
      <c r="B123" s="259"/>
      <c r="C123" s="259"/>
      <c r="D123" s="259"/>
      <c r="E123" s="259"/>
      <c r="F123" s="259"/>
      <c r="G123" s="259"/>
      <c r="I123" s="83"/>
    </row>
    <row r="124" spans="1:9" s="6" customFormat="1" x14ac:dyDescent="0.25">
      <c r="A124" s="259" t="s">
        <v>130</v>
      </c>
      <c r="B124" s="259"/>
      <c r="C124" s="259"/>
      <c r="D124" s="259"/>
      <c r="E124" s="259"/>
      <c r="F124" s="259"/>
      <c r="G124" s="259"/>
      <c r="I124" s="83"/>
    </row>
    <row r="125" spans="1:9" s="6" customFormat="1" x14ac:dyDescent="0.25">
      <c r="A125" s="259" t="s">
        <v>131</v>
      </c>
      <c r="B125" s="259"/>
      <c r="C125" s="259"/>
      <c r="D125" s="259"/>
      <c r="E125" s="259"/>
      <c r="F125" s="259"/>
      <c r="G125" s="259"/>
      <c r="I125" s="83"/>
    </row>
    <row r="126" spans="1:9" s="6" customFormat="1" ht="12.75" customHeight="1" x14ac:dyDescent="0.25">
      <c r="A126" s="259" t="s">
        <v>132</v>
      </c>
      <c r="B126" s="259"/>
      <c r="C126" s="259"/>
      <c r="D126" s="259"/>
      <c r="E126" s="259"/>
      <c r="F126" s="259"/>
      <c r="G126" s="259"/>
      <c r="H126" s="145"/>
      <c r="I126" s="83"/>
    </row>
    <row r="127" spans="1:9" s="6" customFormat="1" ht="27.75" customHeight="1" x14ac:dyDescent="0.25">
      <c r="A127" s="259" t="s">
        <v>133</v>
      </c>
      <c r="B127" s="259"/>
      <c r="C127" s="259"/>
      <c r="D127" s="259"/>
      <c r="E127" s="259"/>
      <c r="F127" s="259"/>
      <c r="G127" s="259"/>
      <c r="I127" s="83"/>
    </row>
    <row r="128" spans="1:9" s="6" customFormat="1" x14ac:dyDescent="0.25">
      <c r="A128" s="259" t="s">
        <v>134</v>
      </c>
      <c r="B128" s="259"/>
      <c r="C128" s="259"/>
      <c r="D128" s="259"/>
      <c r="E128" s="259"/>
      <c r="F128" s="259"/>
      <c r="G128" s="259"/>
      <c r="I128" s="83"/>
    </row>
    <row r="129" spans="1:9" s="6" customFormat="1" ht="27.75" customHeight="1" x14ac:dyDescent="0.25">
      <c r="A129" s="259" t="s">
        <v>135</v>
      </c>
      <c r="B129" s="259"/>
      <c r="C129" s="259"/>
      <c r="D129" s="259"/>
      <c r="E129" s="259"/>
      <c r="F129" s="259"/>
      <c r="G129" s="259"/>
      <c r="I129" s="83"/>
    </row>
    <row r="130" spans="1:9" s="6" customFormat="1" ht="27.75" customHeight="1" x14ac:dyDescent="0.25">
      <c r="A130" s="259" t="s">
        <v>136</v>
      </c>
      <c r="B130" s="259"/>
      <c r="C130" s="259"/>
      <c r="D130" s="259"/>
      <c r="E130" s="259"/>
      <c r="F130" s="259"/>
      <c r="G130" s="259"/>
      <c r="I130" s="83"/>
    </row>
    <row r="131" spans="1:9" s="6" customFormat="1" x14ac:dyDescent="0.25">
      <c r="A131" s="259" t="s">
        <v>137</v>
      </c>
      <c r="B131" s="259"/>
      <c r="C131" s="259"/>
      <c r="D131" s="259"/>
      <c r="E131" s="259"/>
      <c r="F131" s="259"/>
      <c r="G131" s="259"/>
      <c r="I131" s="83"/>
    </row>
    <row r="132" spans="1:9" s="6" customFormat="1" x14ac:dyDescent="0.25">
      <c r="A132" s="259" t="s">
        <v>138</v>
      </c>
      <c r="B132" s="259"/>
      <c r="C132" s="259"/>
      <c r="D132" s="259"/>
      <c r="E132" s="259"/>
      <c r="F132" s="259"/>
      <c r="G132" s="259"/>
      <c r="I132" s="83"/>
    </row>
    <row r="133" spans="1:9" x14ac:dyDescent="0.25">
      <c r="A133" s="259" t="s">
        <v>139</v>
      </c>
      <c r="B133" s="259"/>
      <c r="C133" s="259"/>
      <c r="D133" s="259"/>
      <c r="E133" s="259"/>
      <c r="F133" s="259"/>
      <c r="G133" s="259"/>
    </row>
  </sheetData>
  <mergeCells count="27">
    <mergeCell ref="A133:G133"/>
    <mergeCell ref="A101:G101"/>
    <mergeCell ref="A127:G127"/>
    <mergeCell ref="A128:G128"/>
    <mergeCell ref="A129:G129"/>
    <mergeCell ref="A130:G130"/>
    <mergeCell ref="A131:G131"/>
    <mergeCell ref="D109:E109"/>
    <mergeCell ref="A120:G120"/>
    <mergeCell ref="A121:G121"/>
    <mergeCell ref="A122:G122"/>
    <mergeCell ref="A123:G123"/>
    <mergeCell ref="A124:G124"/>
    <mergeCell ref="A125:G125"/>
    <mergeCell ref="A126:G126"/>
    <mergeCell ref="E10:G10"/>
    <mergeCell ref="E11:G11"/>
    <mergeCell ref="C12:D12"/>
    <mergeCell ref="D103:E103"/>
    <mergeCell ref="A132:G132"/>
    <mergeCell ref="E9:G9"/>
    <mergeCell ref="B1:G1"/>
    <mergeCell ref="C2:G2"/>
    <mergeCell ref="E4:G4"/>
    <mergeCell ref="E6:G6"/>
    <mergeCell ref="E3:G3"/>
    <mergeCell ref="E5:G5"/>
  </mergeCells>
  <printOptions horizontalCentered="1"/>
  <pageMargins left="0.70866141732283472" right="0.70866141732283472" top="0.74803149606299213" bottom="0.74803149606299213" header="0.31496062992125984" footer="0.31496062992125984"/>
  <pageSetup paperSize="9" scale="54" fitToHeight="0" orientation="portrait" horizontalDpi="4294967295" verticalDpi="4294967295"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2C3F02-67C0-4678-BB72-ACEA0D188762}">
  <sheetPr>
    <pageSetUpPr fitToPage="1"/>
  </sheetPr>
  <dimension ref="A1:I133"/>
  <sheetViews>
    <sheetView showGridLines="0" zoomScale="90" zoomScaleNormal="90" workbookViewId="0">
      <selection activeCell="E4" sqref="E4:G4"/>
    </sheetView>
  </sheetViews>
  <sheetFormatPr defaultRowHeight="13.2" x14ac:dyDescent="0.25"/>
  <cols>
    <col min="1" max="1" width="3.109375" style="6" customWidth="1"/>
    <col min="2" max="3" width="3.5546875" style="6" customWidth="1"/>
    <col min="4" max="4" width="83.109375" style="6" customWidth="1"/>
    <col min="5" max="6" width="23.33203125" style="6" customWidth="1"/>
    <col min="7" max="7" width="23.33203125" style="38" customWidth="1"/>
    <col min="8" max="8" width="9.109375" style="6" customWidth="1"/>
    <col min="9" max="9" width="9.109375" style="83" customWidth="1"/>
    <col min="10" max="150" width="9.109375" style="6"/>
    <col min="151" max="151" width="3.33203125" style="6" customWidth="1"/>
    <col min="152" max="152" width="42.44140625" style="6" bestFit="1" customWidth="1"/>
    <col min="153" max="153" width="11.33203125" style="6" customWidth="1"/>
    <col min="154" max="154" width="13.88671875" style="6" customWidth="1"/>
    <col min="155" max="155" width="21.6640625" style="6" customWidth="1"/>
    <col min="156" max="156" width="9.109375" style="6"/>
    <col min="157" max="157" width="18.5546875" style="6" bestFit="1" customWidth="1"/>
    <col min="158" max="406" width="9.109375" style="6"/>
    <col min="407" max="407" width="3.33203125" style="6" customWidth="1"/>
    <col min="408" max="408" width="42.44140625" style="6" bestFit="1" customWidth="1"/>
    <col min="409" max="409" width="11.33203125" style="6" customWidth="1"/>
    <col min="410" max="410" width="13.88671875" style="6" customWidth="1"/>
    <col min="411" max="411" width="21.6640625" style="6" customWidth="1"/>
    <col min="412" max="412" width="9.109375" style="6"/>
    <col min="413" max="413" width="18.5546875" style="6" bestFit="1" customWidth="1"/>
    <col min="414" max="662" width="9.109375" style="6"/>
    <col min="663" max="663" width="3.33203125" style="6" customWidth="1"/>
    <col min="664" max="664" width="42.44140625" style="6" bestFit="1" customWidth="1"/>
    <col min="665" max="665" width="11.33203125" style="6" customWidth="1"/>
    <col min="666" max="666" width="13.88671875" style="6" customWidth="1"/>
    <col min="667" max="667" width="21.6640625" style="6" customWidth="1"/>
    <col min="668" max="668" width="9.109375" style="6"/>
    <col min="669" max="669" width="18.5546875" style="6" bestFit="1" customWidth="1"/>
    <col min="670" max="918" width="9.109375" style="6"/>
    <col min="919" max="919" width="3.33203125" style="6" customWidth="1"/>
    <col min="920" max="920" width="42.44140625" style="6" bestFit="1" customWidth="1"/>
    <col min="921" max="921" width="11.33203125" style="6" customWidth="1"/>
    <col min="922" max="922" width="13.88671875" style="6" customWidth="1"/>
    <col min="923" max="923" width="21.6640625" style="6" customWidth="1"/>
    <col min="924" max="924" width="9.109375" style="6"/>
    <col min="925" max="925" width="18.5546875" style="6" bestFit="1" customWidth="1"/>
    <col min="926" max="1174" width="9.109375" style="6"/>
    <col min="1175" max="1175" width="3.33203125" style="6" customWidth="1"/>
    <col min="1176" max="1176" width="42.44140625" style="6" bestFit="1" customWidth="1"/>
    <col min="1177" max="1177" width="11.33203125" style="6" customWidth="1"/>
    <col min="1178" max="1178" width="13.88671875" style="6" customWidth="1"/>
    <col min="1179" max="1179" width="21.6640625" style="6" customWidth="1"/>
    <col min="1180" max="1180" width="9.109375" style="6"/>
    <col min="1181" max="1181" width="18.5546875" style="6" bestFit="1" customWidth="1"/>
    <col min="1182" max="1430" width="9.109375" style="6"/>
    <col min="1431" max="1431" width="3.33203125" style="6" customWidth="1"/>
    <col min="1432" max="1432" width="42.44140625" style="6" bestFit="1" customWidth="1"/>
    <col min="1433" max="1433" width="11.33203125" style="6" customWidth="1"/>
    <col min="1434" max="1434" width="13.88671875" style="6" customWidth="1"/>
    <col min="1435" max="1435" width="21.6640625" style="6" customWidth="1"/>
    <col min="1436" max="1436" width="9.109375" style="6"/>
    <col min="1437" max="1437" width="18.5546875" style="6" bestFit="1" customWidth="1"/>
    <col min="1438" max="1686" width="9.109375" style="6"/>
    <col min="1687" max="1687" width="3.33203125" style="6" customWidth="1"/>
    <col min="1688" max="1688" width="42.44140625" style="6" bestFit="1" customWidth="1"/>
    <col min="1689" max="1689" width="11.33203125" style="6" customWidth="1"/>
    <col min="1690" max="1690" width="13.88671875" style="6" customWidth="1"/>
    <col min="1691" max="1691" width="21.6640625" style="6" customWidth="1"/>
    <col min="1692" max="1692" width="9.109375" style="6"/>
    <col min="1693" max="1693" width="18.5546875" style="6" bestFit="1" customWidth="1"/>
    <col min="1694" max="1942" width="9.109375" style="6"/>
    <col min="1943" max="1943" width="3.33203125" style="6" customWidth="1"/>
    <col min="1944" max="1944" width="42.44140625" style="6" bestFit="1" customWidth="1"/>
    <col min="1945" max="1945" width="11.33203125" style="6" customWidth="1"/>
    <col min="1946" max="1946" width="13.88671875" style="6" customWidth="1"/>
    <col min="1947" max="1947" width="21.6640625" style="6" customWidth="1"/>
    <col min="1948" max="1948" width="9.109375" style="6"/>
    <col min="1949" max="1949" width="18.5546875" style="6" bestFit="1" customWidth="1"/>
    <col min="1950" max="2198" width="9.109375" style="6"/>
    <col min="2199" max="2199" width="3.33203125" style="6" customWidth="1"/>
    <col min="2200" max="2200" width="42.44140625" style="6" bestFit="1" customWidth="1"/>
    <col min="2201" max="2201" width="11.33203125" style="6" customWidth="1"/>
    <col min="2202" max="2202" width="13.88671875" style="6" customWidth="1"/>
    <col min="2203" max="2203" width="21.6640625" style="6" customWidth="1"/>
    <col min="2204" max="2204" width="9.109375" style="6"/>
    <col min="2205" max="2205" width="18.5546875" style="6" bestFit="1" customWidth="1"/>
    <col min="2206" max="2454" width="9.109375" style="6"/>
    <col min="2455" max="2455" width="3.33203125" style="6" customWidth="1"/>
    <col min="2456" max="2456" width="42.44140625" style="6" bestFit="1" customWidth="1"/>
    <col min="2457" max="2457" width="11.33203125" style="6" customWidth="1"/>
    <col min="2458" max="2458" width="13.88671875" style="6" customWidth="1"/>
    <col min="2459" max="2459" width="21.6640625" style="6" customWidth="1"/>
    <col min="2460" max="2460" width="9.109375" style="6"/>
    <col min="2461" max="2461" width="18.5546875" style="6" bestFit="1" customWidth="1"/>
    <col min="2462" max="2710" width="9.109375" style="6"/>
    <col min="2711" max="2711" width="3.33203125" style="6" customWidth="1"/>
    <col min="2712" max="2712" width="42.44140625" style="6" bestFit="1" customWidth="1"/>
    <col min="2713" max="2713" width="11.33203125" style="6" customWidth="1"/>
    <col min="2714" max="2714" width="13.88671875" style="6" customWidth="1"/>
    <col min="2715" max="2715" width="21.6640625" style="6" customWidth="1"/>
    <col min="2716" max="2716" width="9.109375" style="6"/>
    <col min="2717" max="2717" width="18.5546875" style="6" bestFit="1" customWidth="1"/>
    <col min="2718" max="2966" width="9.109375" style="6"/>
    <col min="2967" max="2967" width="3.33203125" style="6" customWidth="1"/>
    <col min="2968" max="2968" width="42.44140625" style="6" bestFit="1" customWidth="1"/>
    <col min="2969" max="2969" width="11.33203125" style="6" customWidth="1"/>
    <col min="2970" max="2970" width="13.88671875" style="6" customWidth="1"/>
    <col min="2971" max="2971" width="21.6640625" style="6" customWidth="1"/>
    <col min="2972" max="2972" width="9.109375" style="6"/>
    <col min="2973" max="2973" width="18.5546875" style="6" bestFit="1" customWidth="1"/>
    <col min="2974" max="3222" width="9.109375" style="6"/>
    <col min="3223" max="3223" width="3.33203125" style="6" customWidth="1"/>
    <col min="3224" max="3224" width="42.44140625" style="6" bestFit="1" customWidth="1"/>
    <col min="3225" max="3225" width="11.33203125" style="6" customWidth="1"/>
    <col min="3226" max="3226" width="13.88671875" style="6" customWidth="1"/>
    <col min="3227" max="3227" width="21.6640625" style="6" customWidth="1"/>
    <col min="3228" max="3228" width="9.109375" style="6"/>
    <col min="3229" max="3229" width="18.5546875" style="6" bestFit="1" customWidth="1"/>
    <col min="3230" max="3478" width="9.109375" style="6"/>
    <col min="3479" max="3479" width="3.33203125" style="6" customWidth="1"/>
    <col min="3480" max="3480" width="42.44140625" style="6" bestFit="1" customWidth="1"/>
    <col min="3481" max="3481" width="11.33203125" style="6" customWidth="1"/>
    <col min="3482" max="3482" width="13.88671875" style="6" customWidth="1"/>
    <col min="3483" max="3483" width="21.6640625" style="6" customWidth="1"/>
    <col min="3484" max="3484" width="9.109375" style="6"/>
    <col min="3485" max="3485" width="18.5546875" style="6" bestFit="1" customWidth="1"/>
    <col min="3486" max="3734" width="9.109375" style="6"/>
    <col min="3735" max="3735" width="3.33203125" style="6" customWidth="1"/>
    <col min="3736" max="3736" width="42.44140625" style="6" bestFit="1" customWidth="1"/>
    <col min="3737" max="3737" width="11.33203125" style="6" customWidth="1"/>
    <col min="3738" max="3738" width="13.88671875" style="6" customWidth="1"/>
    <col min="3739" max="3739" width="21.6640625" style="6" customWidth="1"/>
    <col min="3740" max="3740" width="9.109375" style="6"/>
    <col min="3741" max="3741" width="18.5546875" style="6" bestFit="1" customWidth="1"/>
    <col min="3742" max="3990" width="9.109375" style="6"/>
    <col min="3991" max="3991" width="3.33203125" style="6" customWidth="1"/>
    <col min="3992" max="3992" width="42.44140625" style="6" bestFit="1" customWidth="1"/>
    <col min="3993" max="3993" width="11.33203125" style="6" customWidth="1"/>
    <col min="3994" max="3994" width="13.88671875" style="6" customWidth="1"/>
    <col min="3995" max="3995" width="21.6640625" style="6" customWidth="1"/>
    <col min="3996" max="3996" width="9.109375" style="6"/>
    <col min="3997" max="3997" width="18.5546875" style="6" bestFit="1" customWidth="1"/>
    <col min="3998" max="4246" width="9.109375" style="6"/>
    <col min="4247" max="4247" width="3.33203125" style="6" customWidth="1"/>
    <col min="4248" max="4248" width="42.44140625" style="6" bestFit="1" customWidth="1"/>
    <col min="4249" max="4249" width="11.33203125" style="6" customWidth="1"/>
    <col min="4250" max="4250" width="13.88671875" style="6" customWidth="1"/>
    <col min="4251" max="4251" width="21.6640625" style="6" customWidth="1"/>
    <col min="4252" max="4252" width="9.109375" style="6"/>
    <col min="4253" max="4253" width="18.5546875" style="6" bestFit="1" customWidth="1"/>
    <col min="4254" max="4502" width="9.109375" style="6"/>
    <col min="4503" max="4503" width="3.33203125" style="6" customWidth="1"/>
    <col min="4504" max="4504" width="42.44140625" style="6" bestFit="1" customWidth="1"/>
    <col min="4505" max="4505" width="11.33203125" style="6" customWidth="1"/>
    <col min="4506" max="4506" width="13.88671875" style="6" customWidth="1"/>
    <col min="4507" max="4507" width="21.6640625" style="6" customWidth="1"/>
    <col min="4508" max="4508" width="9.109375" style="6"/>
    <col min="4509" max="4509" width="18.5546875" style="6" bestFit="1" customWidth="1"/>
    <col min="4510" max="4758" width="9.109375" style="6"/>
    <col min="4759" max="4759" width="3.33203125" style="6" customWidth="1"/>
    <col min="4760" max="4760" width="42.44140625" style="6" bestFit="1" customWidth="1"/>
    <col min="4761" max="4761" width="11.33203125" style="6" customWidth="1"/>
    <col min="4762" max="4762" width="13.88671875" style="6" customWidth="1"/>
    <col min="4763" max="4763" width="21.6640625" style="6" customWidth="1"/>
    <col min="4764" max="4764" width="9.109375" style="6"/>
    <col min="4765" max="4765" width="18.5546875" style="6" bestFit="1" customWidth="1"/>
    <col min="4766" max="5014" width="9.109375" style="6"/>
    <col min="5015" max="5015" width="3.33203125" style="6" customWidth="1"/>
    <col min="5016" max="5016" width="42.44140625" style="6" bestFit="1" customWidth="1"/>
    <col min="5017" max="5017" width="11.33203125" style="6" customWidth="1"/>
    <col min="5018" max="5018" width="13.88671875" style="6" customWidth="1"/>
    <col min="5019" max="5019" width="21.6640625" style="6" customWidth="1"/>
    <col min="5020" max="5020" width="9.109375" style="6"/>
    <col min="5021" max="5021" width="18.5546875" style="6" bestFit="1" customWidth="1"/>
    <col min="5022" max="5270" width="9.109375" style="6"/>
    <col min="5271" max="5271" width="3.33203125" style="6" customWidth="1"/>
    <col min="5272" max="5272" width="42.44140625" style="6" bestFit="1" customWidth="1"/>
    <col min="5273" max="5273" width="11.33203125" style="6" customWidth="1"/>
    <col min="5274" max="5274" width="13.88671875" style="6" customWidth="1"/>
    <col min="5275" max="5275" width="21.6640625" style="6" customWidth="1"/>
    <col min="5276" max="5276" width="9.109375" style="6"/>
    <col min="5277" max="5277" width="18.5546875" style="6" bestFit="1" customWidth="1"/>
    <col min="5278" max="5526" width="9.109375" style="6"/>
    <col min="5527" max="5527" width="3.33203125" style="6" customWidth="1"/>
    <col min="5528" max="5528" width="42.44140625" style="6" bestFit="1" customWidth="1"/>
    <col min="5529" max="5529" width="11.33203125" style="6" customWidth="1"/>
    <col min="5530" max="5530" width="13.88671875" style="6" customWidth="1"/>
    <col min="5531" max="5531" width="21.6640625" style="6" customWidth="1"/>
    <col min="5532" max="5532" width="9.109375" style="6"/>
    <col min="5533" max="5533" width="18.5546875" style="6" bestFit="1" customWidth="1"/>
    <col min="5534" max="5782" width="9.109375" style="6"/>
    <col min="5783" max="5783" width="3.33203125" style="6" customWidth="1"/>
    <col min="5784" max="5784" width="42.44140625" style="6" bestFit="1" customWidth="1"/>
    <col min="5785" max="5785" width="11.33203125" style="6" customWidth="1"/>
    <col min="5786" max="5786" width="13.88671875" style="6" customWidth="1"/>
    <col min="5787" max="5787" width="21.6640625" style="6" customWidth="1"/>
    <col min="5788" max="5788" width="9.109375" style="6"/>
    <col min="5789" max="5789" width="18.5546875" style="6" bestFit="1" customWidth="1"/>
    <col min="5790" max="6038" width="9.109375" style="6"/>
    <col min="6039" max="6039" width="3.33203125" style="6" customWidth="1"/>
    <col min="6040" max="6040" width="42.44140625" style="6" bestFit="1" customWidth="1"/>
    <col min="6041" max="6041" width="11.33203125" style="6" customWidth="1"/>
    <col min="6042" max="6042" width="13.88671875" style="6" customWidth="1"/>
    <col min="6043" max="6043" width="21.6640625" style="6" customWidth="1"/>
    <col min="6044" max="6044" width="9.109375" style="6"/>
    <col min="6045" max="6045" width="18.5546875" style="6" bestFit="1" customWidth="1"/>
    <col min="6046" max="6294" width="9.109375" style="6"/>
    <col min="6295" max="6295" width="3.33203125" style="6" customWidth="1"/>
    <col min="6296" max="6296" width="42.44140625" style="6" bestFit="1" customWidth="1"/>
    <col min="6297" max="6297" width="11.33203125" style="6" customWidth="1"/>
    <col min="6298" max="6298" width="13.88671875" style="6" customWidth="1"/>
    <col min="6299" max="6299" width="21.6640625" style="6" customWidth="1"/>
    <col min="6300" max="6300" width="9.109375" style="6"/>
    <col min="6301" max="6301" width="18.5546875" style="6" bestFit="1" customWidth="1"/>
    <col min="6302" max="6550" width="9.109375" style="6"/>
    <col min="6551" max="6551" width="3.33203125" style="6" customWidth="1"/>
    <col min="6552" max="6552" width="42.44140625" style="6" bestFit="1" customWidth="1"/>
    <col min="6553" max="6553" width="11.33203125" style="6" customWidth="1"/>
    <col min="6554" max="6554" width="13.88671875" style="6" customWidth="1"/>
    <col min="6555" max="6555" width="21.6640625" style="6" customWidth="1"/>
    <col min="6556" max="6556" width="9.109375" style="6"/>
    <col min="6557" max="6557" width="18.5546875" style="6" bestFit="1" customWidth="1"/>
    <col min="6558" max="6806" width="9.109375" style="6"/>
    <col min="6807" max="6807" width="3.33203125" style="6" customWidth="1"/>
    <col min="6808" max="6808" width="42.44140625" style="6" bestFit="1" customWidth="1"/>
    <col min="6809" max="6809" width="11.33203125" style="6" customWidth="1"/>
    <col min="6810" max="6810" width="13.88671875" style="6" customWidth="1"/>
    <col min="6811" max="6811" width="21.6640625" style="6" customWidth="1"/>
    <col min="6812" max="6812" width="9.109375" style="6"/>
    <col min="6813" max="6813" width="18.5546875" style="6" bestFit="1" customWidth="1"/>
    <col min="6814" max="7062" width="9.109375" style="6"/>
    <col min="7063" max="7063" width="3.33203125" style="6" customWidth="1"/>
    <col min="7064" max="7064" width="42.44140625" style="6" bestFit="1" customWidth="1"/>
    <col min="7065" max="7065" width="11.33203125" style="6" customWidth="1"/>
    <col min="7066" max="7066" width="13.88671875" style="6" customWidth="1"/>
    <col min="7067" max="7067" width="21.6640625" style="6" customWidth="1"/>
    <col min="7068" max="7068" width="9.109375" style="6"/>
    <col min="7069" max="7069" width="18.5546875" style="6" bestFit="1" customWidth="1"/>
    <col min="7070" max="7318" width="9.109375" style="6"/>
    <col min="7319" max="7319" width="3.33203125" style="6" customWidth="1"/>
    <col min="7320" max="7320" width="42.44140625" style="6" bestFit="1" customWidth="1"/>
    <col min="7321" max="7321" width="11.33203125" style="6" customWidth="1"/>
    <col min="7322" max="7322" width="13.88671875" style="6" customWidth="1"/>
    <col min="7323" max="7323" width="21.6640625" style="6" customWidth="1"/>
    <col min="7324" max="7324" width="9.109375" style="6"/>
    <col min="7325" max="7325" width="18.5546875" style="6" bestFit="1" customWidth="1"/>
    <col min="7326" max="7574" width="9.109375" style="6"/>
    <col min="7575" max="7575" width="3.33203125" style="6" customWidth="1"/>
    <col min="7576" max="7576" width="42.44140625" style="6" bestFit="1" customWidth="1"/>
    <col min="7577" max="7577" width="11.33203125" style="6" customWidth="1"/>
    <col min="7578" max="7578" width="13.88671875" style="6" customWidth="1"/>
    <col min="7579" max="7579" width="21.6640625" style="6" customWidth="1"/>
    <col min="7580" max="7580" width="9.109375" style="6"/>
    <col min="7581" max="7581" width="18.5546875" style="6" bestFit="1" customWidth="1"/>
    <col min="7582" max="7830" width="9.109375" style="6"/>
    <col min="7831" max="7831" width="3.33203125" style="6" customWidth="1"/>
    <col min="7832" max="7832" width="42.44140625" style="6" bestFit="1" customWidth="1"/>
    <col min="7833" max="7833" width="11.33203125" style="6" customWidth="1"/>
    <col min="7834" max="7834" width="13.88671875" style="6" customWidth="1"/>
    <col min="7835" max="7835" width="21.6640625" style="6" customWidth="1"/>
    <col min="7836" max="7836" width="9.109375" style="6"/>
    <col min="7837" max="7837" width="18.5546875" style="6" bestFit="1" customWidth="1"/>
    <col min="7838" max="8086" width="9.109375" style="6"/>
    <col min="8087" max="8087" width="3.33203125" style="6" customWidth="1"/>
    <col min="8088" max="8088" width="42.44140625" style="6" bestFit="1" customWidth="1"/>
    <col min="8089" max="8089" width="11.33203125" style="6" customWidth="1"/>
    <col min="8090" max="8090" width="13.88671875" style="6" customWidth="1"/>
    <col min="8091" max="8091" width="21.6640625" style="6" customWidth="1"/>
    <col min="8092" max="8092" width="9.109375" style="6"/>
    <col min="8093" max="8093" width="18.5546875" style="6" bestFit="1" customWidth="1"/>
    <col min="8094" max="8342" width="9.109375" style="6"/>
    <col min="8343" max="8343" width="3.33203125" style="6" customWidth="1"/>
    <col min="8344" max="8344" width="42.44140625" style="6" bestFit="1" customWidth="1"/>
    <col min="8345" max="8345" width="11.33203125" style="6" customWidth="1"/>
    <col min="8346" max="8346" width="13.88671875" style="6" customWidth="1"/>
    <col min="8347" max="8347" width="21.6640625" style="6" customWidth="1"/>
    <col min="8348" max="8348" width="9.109375" style="6"/>
    <col min="8349" max="8349" width="18.5546875" style="6" bestFit="1" customWidth="1"/>
    <col min="8350" max="8598" width="9.109375" style="6"/>
    <col min="8599" max="8599" width="3.33203125" style="6" customWidth="1"/>
    <col min="8600" max="8600" width="42.44140625" style="6" bestFit="1" customWidth="1"/>
    <col min="8601" max="8601" width="11.33203125" style="6" customWidth="1"/>
    <col min="8602" max="8602" width="13.88671875" style="6" customWidth="1"/>
    <col min="8603" max="8603" width="21.6640625" style="6" customWidth="1"/>
    <col min="8604" max="8604" width="9.109375" style="6"/>
    <col min="8605" max="8605" width="18.5546875" style="6" bestFit="1" customWidth="1"/>
    <col min="8606" max="8854" width="9.109375" style="6"/>
    <col min="8855" max="8855" width="3.33203125" style="6" customWidth="1"/>
    <col min="8856" max="8856" width="42.44140625" style="6" bestFit="1" customWidth="1"/>
    <col min="8857" max="8857" width="11.33203125" style="6" customWidth="1"/>
    <col min="8858" max="8858" width="13.88671875" style="6" customWidth="1"/>
    <col min="8859" max="8859" width="21.6640625" style="6" customWidth="1"/>
    <col min="8860" max="8860" width="9.109375" style="6"/>
    <col min="8861" max="8861" width="18.5546875" style="6" bestFit="1" customWidth="1"/>
    <col min="8862" max="9110" width="9.109375" style="6"/>
    <col min="9111" max="9111" width="3.33203125" style="6" customWidth="1"/>
    <col min="9112" max="9112" width="42.44140625" style="6" bestFit="1" customWidth="1"/>
    <col min="9113" max="9113" width="11.33203125" style="6" customWidth="1"/>
    <col min="9114" max="9114" width="13.88671875" style="6" customWidth="1"/>
    <col min="9115" max="9115" width="21.6640625" style="6" customWidth="1"/>
    <col min="9116" max="9116" width="9.109375" style="6"/>
    <col min="9117" max="9117" width="18.5546875" style="6" bestFit="1" customWidth="1"/>
    <col min="9118" max="9366" width="9.109375" style="6"/>
    <col min="9367" max="9367" width="3.33203125" style="6" customWidth="1"/>
    <col min="9368" max="9368" width="42.44140625" style="6" bestFit="1" customWidth="1"/>
    <col min="9369" max="9369" width="11.33203125" style="6" customWidth="1"/>
    <col min="9370" max="9370" width="13.88671875" style="6" customWidth="1"/>
    <col min="9371" max="9371" width="21.6640625" style="6" customWidth="1"/>
    <col min="9372" max="9372" width="9.109375" style="6"/>
    <col min="9373" max="9373" width="18.5546875" style="6" bestFit="1" customWidth="1"/>
    <col min="9374" max="9622" width="9.109375" style="6"/>
    <col min="9623" max="9623" width="3.33203125" style="6" customWidth="1"/>
    <col min="9624" max="9624" width="42.44140625" style="6" bestFit="1" customWidth="1"/>
    <col min="9625" max="9625" width="11.33203125" style="6" customWidth="1"/>
    <col min="9626" max="9626" width="13.88671875" style="6" customWidth="1"/>
    <col min="9627" max="9627" width="21.6640625" style="6" customWidth="1"/>
    <col min="9628" max="9628" width="9.109375" style="6"/>
    <col min="9629" max="9629" width="18.5546875" style="6" bestFit="1" customWidth="1"/>
    <col min="9630" max="9878" width="9.109375" style="6"/>
    <col min="9879" max="9879" width="3.33203125" style="6" customWidth="1"/>
    <col min="9880" max="9880" width="42.44140625" style="6" bestFit="1" customWidth="1"/>
    <col min="9881" max="9881" width="11.33203125" style="6" customWidth="1"/>
    <col min="9882" max="9882" width="13.88671875" style="6" customWidth="1"/>
    <col min="9883" max="9883" width="21.6640625" style="6" customWidth="1"/>
    <col min="9884" max="9884" width="9.109375" style="6"/>
    <col min="9885" max="9885" width="18.5546875" style="6" bestFit="1" customWidth="1"/>
    <col min="9886" max="10134" width="9.109375" style="6"/>
    <col min="10135" max="10135" width="3.33203125" style="6" customWidth="1"/>
    <col min="10136" max="10136" width="42.44140625" style="6" bestFit="1" customWidth="1"/>
    <col min="10137" max="10137" width="11.33203125" style="6" customWidth="1"/>
    <col min="10138" max="10138" width="13.88671875" style="6" customWidth="1"/>
    <col min="10139" max="10139" width="21.6640625" style="6" customWidth="1"/>
    <col min="10140" max="10140" width="9.109375" style="6"/>
    <col min="10141" max="10141" width="18.5546875" style="6" bestFit="1" customWidth="1"/>
    <col min="10142" max="10390" width="9.109375" style="6"/>
    <col min="10391" max="10391" width="3.33203125" style="6" customWidth="1"/>
    <col min="10392" max="10392" width="42.44140625" style="6" bestFit="1" customWidth="1"/>
    <col min="10393" max="10393" width="11.33203125" style="6" customWidth="1"/>
    <col min="10394" max="10394" width="13.88671875" style="6" customWidth="1"/>
    <col min="10395" max="10395" width="21.6640625" style="6" customWidth="1"/>
    <col min="10396" max="10396" width="9.109375" style="6"/>
    <col min="10397" max="10397" width="18.5546875" style="6" bestFit="1" customWidth="1"/>
    <col min="10398" max="10646" width="9.109375" style="6"/>
    <col min="10647" max="10647" width="3.33203125" style="6" customWidth="1"/>
    <col min="10648" max="10648" width="42.44140625" style="6" bestFit="1" customWidth="1"/>
    <col min="10649" max="10649" width="11.33203125" style="6" customWidth="1"/>
    <col min="10650" max="10650" width="13.88671875" style="6" customWidth="1"/>
    <col min="10651" max="10651" width="21.6640625" style="6" customWidth="1"/>
    <col min="10652" max="10652" width="9.109375" style="6"/>
    <col min="10653" max="10653" width="18.5546875" style="6" bestFit="1" customWidth="1"/>
    <col min="10654" max="10902" width="9.109375" style="6"/>
    <col min="10903" max="10903" width="3.33203125" style="6" customWidth="1"/>
    <col min="10904" max="10904" width="42.44140625" style="6" bestFit="1" customWidth="1"/>
    <col min="10905" max="10905" width="11.33203125" style="6" customWidth="1"/>
    <col min="10906" max="10906" width="13.88671875" style="6" customWidth="1"/>
    <col min="10907" max="10907" width="21.6640625" style="6" customWidth="1"/>
    <col min="10908" max="10908" width="9.109375" style="6"/>
    <col min="10909" max="10909" width="18.5546875" style="6" bestFit="1" customWidth="1"/>
    <col min="10910" max="11158" width="9.109375" style="6"/>
    <col min="11159" max="11159" width="3.33203125" style="6" customWidth="1"/>
    <col min="11160" max="11160" width="42.44140625" style="6" bestFit="1" customWidth="1"/>
    <col min="11161" max="11161" width="11.33203125" style="6" customWidth="1"/>
    <col min="11162" max="11162" width="13.88671875" style="6" customWidth="1"/>
    <col min="11163" max="11163" width="21.6640625" style="6" customWidth="1"/>
    <col min="11164" max="11164" width="9.109375" style="6"/>
    <col min="11165" max="11165" width="18.5546875" style="6" bestFit="1" customWidth="1"/>
    <col min="11166" max="11414" width="9.109375" style="6"/>
    <col min="11415" max="11415" width="3.33203125" style="6" customWidth="1"/>
    <col min="11416" max="11416" width="42.44140625" style="6" bestFit="1" customWidth="1"/>
    <col min="11417" max="11417" width="11.33203125" style="6" customWidth="1"/>
    <col min="11418" max="11418" width="13.88671875" style="6" customWidth="1"/>
    <col min="11419" max="11419" width="21.6640625" style="6" customWidth="1"/>
    <col min="11420" max="11420" width="9.109375" style="6"/>
    <col min="11421" max="11421" width="18.5546875" style="6" bestFit="1" customWidth="1"/>
    <col min="11422" max="11670" width="9.109375" style="6"/>
    <col min="11671" max="11671" width="3.33203125" style="6" customWidth="1"/>
    <col min="11672" max="11672" width="42.44140625" style="6" bestFit="1" customWidth="1"/>
    <col min="11673" max="11673" width="11.33203125" style="6" customWidth="1"/>
    <col min="11674" max="11674" width="13.88671875" style="6" customWidth="1"/>
    <col min="11675" max="11675" width="21.6640625" style="6" customWidth="1"/>
    <col min="11676" max="11676" width="9.109375" style="6"/>
    <col min="11677" max="11677" width="18.5546875" style="6" bestFit="1" customWidth="1"/>
    <col min="11678" max="11926" width="9.109375" style="6"/>
    <col min="11927" max="11927" width="3.33203125" style="6" customWidth="1"/>
    <col min="11928" max="11928" width="42.44140625" style="6" bestFit="1" customWidth="1"/>
    <col min="11929" max="11929" width="11.33203125" style="6" customWidth="1"/>
    <col min="11930" max="11930" width="13.88671875" style="6" customWidth="1"/>
    <col min="11931" max="11931" width="21.6640625" style="6" customWidth="1"/>
    <col min="11932" max="11932" width="9.109375" style="6"/>
    <col min="11933" max="11933" width="18.5546875" style="6" bestFit="1" customWidth="1"/>
    <col min="11934" max="12182" width="9.109375" style="6"/>
    <col min="12183" max="12183" width="3.33203125" style="6" customWidth="1"/>
    <col min="12184" max="12184" width="42.44140625" style="6" bestFit="1" customWidth="1"/>
    <col min="12185" max="12185" width="11.33203125" style="6" customWidth="1"/>
    <col min="12186" max="12186" width="13.88671875" style="6" customWidth="1"/>
    <col min="12187" max="12187" width="21.6640625" style="6" customWidth="1"/>
    <col min="12188" max="12188" width="9.109375" style="6"/>
    <col min="12189" max="12189" width="18.5546875" style="6" bestFit="1" customWidth="1"/>
    <col min="12190" max="12438" width="9.109375" style="6"/>
    <col min="12439" max="12439" width="3.33203125" style="6" customWidth="1"/>
    <col min="12440" max="12440" width="42.44140625" style="6" bestFit="1" customWidth="1"/>
    <col min="12441" max="12441" width="11.33203125" style="6" customWidth="1"/>
    <col min="12442" max="12442" width="13.88671875" style="6" customWidth="1"/>
    <col min="12443" max="12443" width="21.6640625" style="6" customWidth="1"/>
    <col min="12444" max="12444" width="9.109375" style="6"/>
    <col min="12445" max="12445" width="18.5546875" style="6" bestFit="1" customWidth="1"/>
    <col min="12446" max="12694" width="9.109375" style="6"/>
    <col min="12695" max="12695" width="3.33203125" style="6" customWidth="1"/>
    <col min="12696" max="12696" width="42.44140625" style="6" bestFit="1" customWidth="1"/>
    <col min="12697" max="12697" width="11.33203125" style="6" customWidth="1"/>
    <col min="12698" max="12698" width="13.88671875" style="6" customWidth="1"/>
    <col min="12699" max="12699" width="21.6640625" style="6" customWidth="1"/>
    <col min="12700" max="12700" width="9.109375" style="6"/>
    <col min="12701" max="12701" width="18.5546875" style="6" bestFit="1" customWidth="1"/>
    <col min="12702" max="12950" width="9.109375" style="6"/>
    <col min="12951" max="12951" width="3.33203125" style="6" customWidth="1"/>
    <col min="12952" max="12952" width="42.44140625" style="6" bestFit="1" customWidth="1"/>
    <col min="12953" max="12953" width="11.33203125" style="6" customWidth="1"/>
    <col min="12954" max="12954" width="13.88671875" style="6" customWidth="1"/>
    <col min="12955" max="12955" width="21.6640625" style="6" customWidth="1"/>
    <col min="12956" max="12956" width="9.109375" style="6"/>
    <col min="12957" max="12957" width="18.5546875" style="6" bestFit="1" customWidth="1"/>
    <col min="12958" max="13206" width="9.109375" style="6"/>
    <col min="13207" max="13207" width="3.33203125" style="6" customWidth="1"/>
    <col min="13208" max="13208" width="42.44140625" style="6" bestFit="1" customWidth="1"/>
    <col min="13209" max="13209" width="11.33203125" style="6" customWidth="1"/>
    <col min="13210" max="13210" width="13.88671875" style="6" customWidth="1"/>
    <col min="13211" max="13211" width="21.6640625" style="6" customWidth="1"/>
    <col min="13212" max="13212" width="9.109375" style="6"/>
    <col min="13213" max="13213" width="18.5546875" style="6" bestFit="1" customWidth="1"/>
    <col min="13214" max="13462" width="9.109375" style="6"/>
    <col min="13463" max="13463" width="3.33203125" style="6" customWidth="1"/>
    <col min="13464" max="13464" width="42.44140625" style="6" bestFit="1" customWidth="1"/>
    <col min="13465" max="13465" width="11.33203125" style="6" customWidth="1"/>
    <col min="13466" max="13466" width="13.88671875" style="6" customWidth="1"/>
    <col min="13467" max="13467" width="21.6640625" style="6" customWidth="1"/>
    <col min="13468" max="13468" width="9.109375" style="6"/>
    <col min="13469" max="13469" width="18.5546875" style="6" bestFit="1" customWidth="1"/>
    <col min="13470" max="13718" width="9.109375" style="6"/>
    <col min="13719" max="13719" width="3.33203125" style="6" customWidth="1"/>
    <col min="13720" max="13720" width="42.44140625" style="6" bestFit="1" customWidth="1"/>
    <col min="13721" max="13721" width="11.33203125" style="6" customWidth="1"/>
    <col min="13722" max="13722" width="13.88671875" style="6" customWidth="1"/>
    <col min="13723" max="13723" width="21.6640625" style="6" customWidth="1"/>
    <col min="13724" max="13724" width="9.109375" style="6"/>
    <col min="13725" max="13725" width="18.5546875" style="6" bestFit="1" customWidth="1"/>
    <col min="13726" max="13974" width="9.109375" style="6"/>
    <col min="13975" max="13975" width="3.33203125" style="6" customWidth="1"/>
    <col min="13976" max="13976" width="42.44140625" style="6" bestFit="1" customWidth="1"/>
    <col min="13977" max="13977" width="11.33203125" style="6" customWidth="1"/>
    <col min="13978" max="13978" width="13.88671875" style="6" customWidth="1"/>
    <col min="13979" max="13979" width="21.6640625" style="6" customWidth="1"/>
    <col min="13980" max="13980" width="9.109375" style="6"/>
    <col min="13981" max="13981" width="18.5546875" style="6" bestFit="1" customWidth="1"/>
    <col min="13982" max="14230" width="9.109375" style="6"/>
    <col min="14231" max="14231" width="3.33203125" style="6" customWidth="1"/>
    <col min="14232" max="14232" width="42.44140625" style="6" bestFit="1" customWidth="1"/>
    <col min="14233" max="14233" width="11.33203125" style="6" customWidth="1"/>
    <col min="14234" max="14234" width="13.88671875" style="6" customWidth="1"/>
    <col min="14235" max="14235" width="21.6640625" style="6" customWidth="1"/>
    <col min="14236" max="14236" width="9.109375" style="6"/>
    <col min="14237" max="14237" width="18.5546875" style="6" bestFit="1" customWidth="1"/>
    <col min="14238" max="14486" width="9.109375" style="6"/>
    <col min="14487" max="14487" width="3.33203125" style="6" customWidth="1"/>
    <col min="14488" max="14488" width="42.44140625" style="6" bestFit="1" customWidth="1"/>
    <col min="14489" max="14489" width="11.33203125" style="6" customWidth="1"/>
    <col min="14490" max="14490" width="13.88671875" style="6" customWidth="1"/>
    <col min="14491" max="14491" width="21.6640625" style="6" customWidth="1"/>
    <col min="14492" max="14492" width="9.109375" style="6"/>
    <col min="14493" max="14493" width="18.5546875" style="6" bestFit="1" customWidth="1"/>
    <col min="14494" max="14742" width="9.109375" style="6"/>
    <col min="14743" max="14743" width="3.33203125" style="6" customWidth="1"/>
    <col min="14744" max="14744" width="42.44140625" style="6" bestFit="1" customWidth="1"/>
    <col min="14745" max="14745" width="11.33203125" style="6" customWidth="1"/>
    <col min="14746" max="14746" width="13.88671875" style="6" customWidth="1"/>
    <col min="14747" max="14747" width="21.6640625" style="6" customWidth="1"/>
    <col min="14748" max="14748" width="9.109375" style="6"/>
    <col min="14749" max="14749" width="18.5546875" style="6" bestFit="1" customWidth="1"/>
    <col min="14750" max="14998" width="9.109375" style="6"/>
    <col min="14999" max="14999" width="3.33203125" style="6" customWidth="1"/>
    <col min="15000" max="15000" width="42.44140625" style="6" bestFit="1" customWidth="1"/>
    <col min="15001" max="15001" width="11.33203125" style="6" customWidth="1"/>
    <col min="15002" max="15002" width="13.88671875" style="6" customWidth="1"/>
    <col min="15003" max="15003" width="21.6640625" style="6" customWidth="1"/>
    <col min="15004" max="15004" width="9.109375" style="6"/>
    <col min="15005" max="15005" width="18.5546875" style="6" bestFit="1" customWidth="1"/>
    <col min="15006" max="15254" width="9.109375" style="6"/>
    <col min="15255" max="15255" width="3.33203125" style="6" customWidth="1"/>
    <col min="15256" max="15256" width="42.44140625" style="6" bestFit="1" customWidth="1"/>
    <col min="15257" max="15257" width="11.33203125" style="6" customWidth="1"/>
    <col min="15258" max="15258" width="13.88671875" style="6" customWidth="1"/>
    <col min="15259" max="15259" width="21.6640625" style="6" customWidth="1"/>
    <col min="15260" max="15260" width="9.109375" style="6"/>
    <col min="15261" max="15261" width="18.5546875" style="6" bestFit="1" customWidth="1"/>
    <col min="15262" max="15510" width="9.109375" style="6"/>
    <col min="15511" max="15511" width="3.33203125" style="6" customWidth="1"/>
    <col min="15512" max="15512" width="42.44140625" style="6" bestFit="1" customWidth="1"/>
    <col min="15513" max="15513" width="11.33203125" style="6" customWidth="1"/>
    <col min="15514" max="15514" width="13.88671875" style="6" customWidth="1"/>
    <col min="15515" max="15515" width="21.6640625" style="6" customWidth="1"/>
    <col min="15516" max="15516" width="9.109375" style="6"/>
    <col min="15517" max="15517" width="18.5546875" style="6" bestFit="1" customWidth="1"/>
    <col min="15518" max="15766" width="9.109375" style="6"/>
    <col min="15767" max="15767" width="3.33203125" style="6" customWidth="1"/>
    <col min="15768" max="15768" width="42.44140625" style="6" bestFit="1" customWidth="1"/>
    <col min="15769" max="15769" width="11.33203125" style="6" customWidth="1"/>
    <col min="15770" max="15770" width="13.88671875" style="6" customWidth="1"/>
    <col min="15771" max="15771" width="21.6640625" style="6" customWidth="1"/>
    <col min="15772" max="15772" width="9.109375" style="6"/>
    <col min="15773" max="15773" width="18.5546875" style="6" bestFit="1" customWidth="1"/>
    <col min="15774" max="16022" width="9.109375" style="6"/>
    <col min="16023" max="16023" width="3.33203125" style="6" customWidth="1"/>
    <col min="16024" max="16024" width="42.44140625" style="6" bestFit="1" customWidth="1"/>
    <col min="16025" max="16025" width="11.33203125" style="6" customWidth="1"/>
    <col min="16026" max="16026" width="13.88671875" style="6" customWidth="1"/>
    <col min="16027" max="16027" width="21.6640625" style="6" customWidth="1"/>
    <col min="16028" max="16028" width="9.109375" style="6"/>
    <col min="16029" max="16029" width="18.5546875" style="6" bestFit="1" customWidth="1"/>
    <col min="16030" max="16384" width="9.109375" style="6"/>
  </cols>
  <sheetData>
    <row r="1" spans="2:9" ht="18" thickBot="1" x14ac:dyDescent="0.3">
      <c r="B1" s="246" t="s">
        <v>12</v>
      </c>
      <c r="C1" s="246"/>
      <c r="D1" s="246"/>
      <c r="E1" s="246"/>
      <c r="F1" s="246"/>
      <c r="G1" s="246"/>
    </row>
    <row r="2" spans="2:9" ht="13.8" thickBot="1" x14ac:dyDescent="0.3">
      <c r="B2" s="9" t="s">
        <v>13</v>
      </c>
      <c r="C2" s="244" t="s">
        <v>14</v>
      </c>
      <c r="D2" s="244"/>
      <c r="E2" s="244"/>
      <c r="F2" s="244"/>
      <c r="G2" s="245"/>
    </row>
    <row r="3" spans="2:9" x14ac:dyDescent="0.25">
      <c r="B3" s="159"/>
      <c r="C3" s="160">
        <v>1</v>
      </c>
      <c r="D3" s="161" t="s">
        <v>173</v>
      </c>
      <c r="E3" s="253" t="s">
        <v>15</v>
      </c>
      <c r="F3" s="254"/>
      <c r="G3" s="255"/>
      <c r="H3" s="52"/>
    </row>
    <row r="4" spans="2:9" ht="77.25" customHeight="1" x14ac:dyDescent="0.25">
      <c r="B4" s="162"/>
      <c r="C4" s="17">
        <v>2</v>
      </c>
      <c r="D4" s="163" t="s">
        <v>16</v>
      </c>
      <c r="E4" s="275" t="e">
        <f>#REF!</f>
        <v>#REF!</v>
      </c>
      <c r="F4" s="270"/>
      <c r="G4" s="271"/>
    </row>
    <row r="5" spans="2:9" x14ac:dyDescent="0.25">
      <c r="B5" s="60"/>
      <c r="C5" s="117">
        <v>3</v>
      </c>
      <c r="D5" s="81" t="s">
        <v>17</v>
      </c>
      <c r="E5" s="238" t="e">
        <f>#REF!</f>
        <v>#REF!</v>
      </c>
      <c r="F5" s="239"/>
      <c r="G5" s="240"/>
    </row>
    <row r="6" spans="2:9" x14ac:dyDescent="0.25">
      <c r="B6" s="4"/>
      <c r="C6" s="45">
        <v>4</v>
      </c>
      <c r="D6" s="2" t="s">
        <v>18</v>
      </c>
      <c r="E6" s="256" t="e">
        <f>#REF!</f>
        <v>#REF!</v>
      </c>
      <c r="F6" s="257"/>
      <c r="G6" s="258"/>
      <c r="H6" s="83"/>
    </row>
    <row r="7" spans="2:9" x14ac:dyDescent="0.25">
      <c r="B7" s="4"/>
      <c r="C7" s="45">
        <v>5</v>
      </c>
      <c r="D7" s="2" t="s">
        <v>19</v>
      </c>
      <c r="E7" s="57" t="e">
        <f>#REF!</f>
        <v>#REF!</v>
      </c>
      <c r="F7" s="57" t="e">
        <f>#REF!</f>
        <v>#REF!</v>
      </c>
      <c r="G7" s="58" t="e">
        <f>#REF!</f>
        <v>#REF!</v>
      </c>
      <c r="H7" s="83"/>
    </row>
    <row r="8" spans="2:9" x14ac:dyDescent="0.25">
      <c r="B8" s="4"/>
      <c r="C8" s="45">
        <v>6</v>
      </c>
      <c r="D8" s="2" t="s">
        <v>20</v>
      </c>
      <c r="E8" s="215" t="e">
        <f>#REF!</f>
        <v>#REF!</v>
      </c>
      <c r="F8" s="215" t="e">
        <f>#REF!</f>
        <v>#REF!</v>
      </c>
      <c r="G8" s="216" t="e">
        <f>#REF!</f>
        <v>#REF!</v>
      </c>
      <c r="H8" s="85"/>
      <c r="I8" s="84"/>
    </row>
    <row r="9" spans="2:9" x14ac:dyDescent="0.25">
      <c r="B9" s="4"/>
      <c r="C9" s="45">
        <v>7</v>
      </c>
      <c r="D9" s="2" t="s">
        <v>21</v>
      </c>
      <c r="E9" s="250" t="e">
        <f>#REF!</f>
        <v>#REF!</v>
      </c>
      <c r="F9" s="268"/>
      <c r="G9" s="269"/>
      <c r="H9" s="83"/>
    </row>
    <row r="10" spans="2:9" x14ac:dyDescent="0.25">
      <c r="B10" s="4"/>
      <c r="C10" s="45">
        <v>8</v>
      </c>
      <c r="D10" s="2" t="s">
        <v>22</v>
      </c>
      <c r="E10" s="236" t="s">
        <v>172</v>
      </c>
      <c r="F10" s="270"/>
      <c r="G10" s="271"/>
      <c r="H10" s="83"/>
    </row>
    <row r="11" spans="2:9" ht="13.8" thickBot="1" x14ac:dyDescent="0.3">
      <c r="B11" s="4"/>
      <c r="C11" s="45">
        <v>9</v>
      </c>
      <c r="D11" s="2" t="s">
        <v>4</v>
      </c>
      <c r="E11" s="272" t="e">
        <f>#REF!</f>
        <v>#REF!</v>
      </c>
      <c r="F11" s="273"/>
      <c r="G11" s="274"/>
      <c r="H11" s="83"/>
    </row>
    <row r="12" spans="2:9" ht="13.8" thickBot="1" x14ac:dyDescent="0.3">
      <c r="B12" s="9" t="s">
        <v>24</v>
      </c>
      <c r="C12" s="232" t="s">
        <v>25</v>
      </c>
      <c r="D12" s="233"/>
      <c r="E12" s="9" t="s">
        <v>7</v>
      </c>
      <c r="F12" s="10" t="s">
        <v>26</v>
      </c>
      <c r="G12" s="11" t="s">
        <v>27</v>
      </c>
      <c r="H12" s="83"/>
    </row>
    <row r="13" spans="2:9" ht="13.8" thickBot="1" x14ac:dyDescent="0.3">
      <c r="B13" s="12"/>
      <c r="C13" s="13" t="s">
        <v>28</v>
      </c>
      <c r="D13" s="14"/>
      <c r="E13" s="15"/>
      <c r="F13" s="15"/>
      <c r="G13" s="16"/>
      <c r="H13" s="83"/>
    </row>
    <row r="14" spans="2:9" x14ac:dyDescent="0.25">
      <c r="B14" s="4"/>
      <c r="C14" s="17">
        <v>1</v>
      </c>
      <c r="D14" s="5" t="s">
        <v>29</v>
      </c>
      <c r="E14" s="65"/>
      <c r="F14" s="217">
        <v>0.28000000000000003</v>
      </c>
      <c r="G14" s="218">
        <f>F14*$G$100</f>
        <v>3586.1056000000003</v>
      </c>
      <c r="H14" s="85"/>
      <c r="I14" s="59"/>
    </row>
    <row r="15" spans="2:9" s="7" customFormat="1" x14ac:dyDescent="0.25">
      <c r="B15" s="4"/>
      <c r="C15" s="45">
        <v>2</v>
      </c>
      <c r="D15" s="2" t="s">
        <v>30</v>
      </c>
      <c r="E15" s="219">
        <v>0.3</v>
      </c>
      <c r="F15" s="153">
        <f>F14*E15</f>
        <v>8.4000000000000005E-2</v>
      </c>
      <c r="G15" s="165">
        <f>G14*$E$15</f>
        <v>1075.83168</v>
      </c>
      <c r="H15" s="85"/>
      <c r="I15" s="86"/>
    </row>
    <row r="16" spans="2:9" s="7" customFormat="1" x14ac:dyDescent="0.25">
      <c r="B16" s="4"/>
      <c r="C16" s="45">
        <v>3</v>
      </c>
      <c r="D16" s="2" t="s">
        <v>31</v>
      </c>
      <c r="E16" s="66"/>
      <c r="F16" s="67"/>
      <c r="G16" s="220">
        <f t="shared" ref="G16:G21" si="0">F16*$G$100</f>
        <v>0</v>
      </c>
      <c r="H16" s="82"/>
      <c r="I16" s="86"/>
    </row>
    <row r="17" spans="2:8" x14ac:dyDescent="0.25">
      <c r="B17" s="4"/>
      <c r="C17" s="45">
        <v>4</v>
      </c>
      <c r="D17" s="2" t="s">
        <v>32</v>
      </c>
      <c r="E17" s="66"/>
      <c r="F17" s="67"/>
      <c r="G17" s="220">
        <f t="shared" si="0"/>
        <v>0</v>
      </c>
      <c r="H17" s="82"/>
    </row>
    <row r="18" spans="2:8" x14ac:dyDescent="0.25">
      <c r="B18" s="4"/>
      <c r="C18" s="45">
        <v>5</v>
      </c>
      <c r="D18" s="2" t="s">
        <v>32</v>
      </c>
      <c r="E18" s="66"/>
      <c r="F18" s="67"/>
      <c r="G18" s="220">
        <f t="shared" si="0"/>
        <v>0</v>
      </c>
      <c r="H18" s="82"/>
    </row>
    <row r="19" spans="2:8" x14ac:dyDescent="0.25">
      <c r="B19" s="4"/>
      <c r="C19" s="45">
        <v>6</v>
      </c>
      <c r="D19" s="2" t="s">
        <v>32</v>
      </c>
      <c r="E19" s="66"/>
      <c r="F19" s="67"/>
      <c r="G19" s="220">
        <f t="shared" si="0"/>
        <v>0</v>
      </c>
      <c r="H19" s="82"/>
    </row>
    <row r="20" spans="2:8" x14ac:dyDescent="0.25">
      <c r="B20" s="4"/>
      <c r="C20" s="45">
        <v>7</v>
      </c>
      <c r="D20" s="2" t="s">
        <v>32</v>
      </c>
      <c r="E20" s="66"/>
      <c r="F20" s="67"/>
      <c r="G20" s="220">
        <f t="shared" si="0"/>
        <v>0</v>
      </c>
      <c r="H20" s="82"/>
    </row>
    <row r="21" spans="2:8" x14ac:dyDescent="0.25">
      <c r="B21" s="4"/>
      <c r="C21" s="45">
        <v>8</v>
      </c>
      <c r="D21" s="2" t="s">
        <v>32</v>
      </c>
      <c r="E21" s="66"/>
      <c r="F21" s="67"/>
      <c r="G21" s="220">
        <f t="shared" si="0"/>
        <v>0</v>
      </c>
      <c r="H21" s="82"/>
    </row>
    <row r="22" spans="2:8" ht="13.8" thickBot="1" x14ac:dyDescent="0.3">
      <c r="B22" s="19"/>
      <c r="C22" s="20"/>
      <c r="D22" s="21" t="s">
        <v>33</v>
      </c>
      <c r="E22" s="68"/>
      <c r="F22" s="166">
        <f>SUM(F14:F21)</f>
        <v>0.36400000000000005</v>
      </c>
      <c r="G22" s="151">
        <f>SUM(G14:G21)</f>
        <v>4661.9372800000001</v>
      </c>
    </row>
    <row r="23" spans="2:8" ht="13.8" thickBot="1" x14ac:dyDescent="0.3">
      <c r="B23" s="22" t="s">
        <v>34</v>
      </c>
      <c r="C23" s="23" t="s">
        <v>35</v>
      </c>
      <c r="D23" s="24"/>
      <c r="E23" s="69"/>
      <c r="F23" s="69"/>
      <c r="G23" s="70"/>
    </row>
    <row r="24" spans="2:8" ht="13.8" thickBot="1" x14ac:dyDescent="0.3">
      <c r="B24" s="26" t="s">
        <v>36</v>
      </c>
      <c r="C24" s="23" t="s">
        <v>37</v>
      </c>
      <c r="D24" s="24"/>
      <c r="E24" s="69"/>
      <c r="F24" s="69"/>
      <c r="G24" s="70"/>
    </row>
    <row r="25" spans="2:8" x14ac:dyDescent="0.25">
      <c r="B25" s="4"/>
      <c r="C25" s="17">
        <v>1</v>
      </c>
      <c r="D25" s="5" t="s">
        <v>38</v>
      </c>
      <c r="E25" s="146">
        <v>0.2</v>
      </c>
      <c r="F25" s="152">
        <f>$F$22*E25</f>
        <v>7.2800000000000017E-2</v>
      </c>
      <c r="G25" s="154">
        <f t="shared" ref="G25:G32" si="1">$G$22*E25</f>
        <v>932.38745600000004</v>
      </c>
    </row>
    <row r="26" spans="2:8" x14ac:dyDescent="0.25">
      <c r="B26" s="4"/>
      <c r="C26" s="45">
        <v>2</v>
      </c>
      <c r="D26" s="2" t="s">
        <v>39</v>
      </c>
      <c r="E26" s="147">
        <v>1.4999999999999999E-2</v>
      </c>
      <c r="F26" s="153">
        <f>$F$22*E26</f>
        <v>5.4600000000000004E-3</v>
      </c>
      <c r="G26" s="165">
        <f t="shared" si="1"/>
        <v>69.929059199999998</v>
      </c>
    </row>
    <row r="27" spans="2:8" x14ac:dyDescent="0.25">
      <c r="B27" s="4"/>
      <c r="C27" s="45">
        <v>3</v>
      </c>
      <c r="D27" s="2" t="s">
        <v>40</v>
      </c>
      <c r="E27" s="147">
        <v>0.01</v>
      </c>
      <c r="F27" s="153">
        <f t="shared" ref="F27:F32" si="2">$F$22*E27</f>
        <v>3.6400000000000004E-3</v>
      </c>
      <c r="G27" s="165">
        <f t="shared" si="1"/>
        <v>46.619372800000001</v>
      </c>
    </row>
    <row r="28" spans="2:8" x14ac:dyDescent="0.25">
      <c r="B28" s="4"/>
      <c r="C28" s="45">
        <v>4</v>
      </c>
      <c r="D28" s="2" t="s">
        <v>41</v>
      </c>
      <c r="E28" s="147">
        <v>2E-3</v>
      </c>
      <c r="F28" s="153">
        <f t="shared" si="2"/>
        <v>7.2800000000000013E-4</v>
      </c>
      <c r="G28" s="165">
        <f t="shared" si="1"/>
        <v>9.3238745600000001</v>
      </c>
    </row>
    <row r="29" spans="2:8" x14ac:dyDescent="0.25">
      <c r="B29" s="4"/>
      <c r="C29" s="45">
        <v>5</v>
      </c>
      <c r="D29" s="2" t="s">
        <v>42</v>
      </c>
      <c r="E29" s="147">
        <v>6.0000000000000001E-3</v>
      </c>
      <c r="F29" s="153">
        <f t="shared" si="2"/>
        <v>2.1840000000000002E-3</v>
      </c>
      <c r="G29" s="165">
        <f t="shared" si="1"/>
        <v>27.97162368</v>
      </c>
    </row>
    <row r="30" spans="2:8" x14ac:dyDescent="0.25">
      <c r="B30" s="4"/>
      <c r="C30" s="45">
        <v>6</v>
      </c>
      <c r="D30" s="2" t="s">
        <v>43</v>
      </c>
      <c r="E30" s="147">
        <v>2.5000000000000001E-2</v>
      </c>
      <c r="F30" s="153">
        <f t="shared" si="2"/>
        <v>9.1000000000000022E-3</v>
      </c>
      <c r="G30" s="165">
        <f t="shared" si="1"/>
        <v>116.54843200000001</v>
      </c>
    </row>
    <row r="31" spans="2:8" x14ac:dyDescent="0.25">
      <c r="B31" s="4"/>
      <c r="C31" s="45">
        <v>7</v>
      </c>
      <c r="D31" s="2" t="s">
        <v>44</v>
      </c>
      <c r="E31" s="147">
        <v>0.03</v>
      </c>
      <c r="F31" s="153">
        <f t="shared" si="2"/>
        <v>1.0920000000000001E-2</v>
      </c>
      <c r="G31" s="165">
        <f t="shared" si="1"/>
        <v>139.8581184</v>
      </c>
    </row>
    <row r="32" spans="2:8" x14ac:dyDescent="0.25">
      <c r="B32" s="4"/>
      <c r="C32" s="45">
        <v>8</v>
      </c>
      <c r="D32" s="2" t="s">
        <v>45</v>
      </c>
      <c r="E32" s="147">
        <v>0.08</v>
      </c>
      <c r="F32" s="153">
        <f t="shared" si="2"/>
        <v>2.9120000000000004E-2</v>
      </c>
      <c r="G32" s="165">
        <f t="shared" si="1"/>
        <v>372.95498240000001</v>
      </c>
    </row>
    <row r="33" spans="2:7" ht="13.8" thickBot="1" x14ac:dyDescent="0.3">
      <c r="B33" s="27"/>
      <c r="C33" s="20"/>
      <c r="D33" s="21" t="s">
        <v>11</v>
      </c>
      <c r="E33" s="156">
        <f>SUM(E25:E32)</f>
        <v>0.36800000000000005</v>
      </c>
      <c r="F33" s="150">
        <f>SUM(F25:F32)</f>
        <v>0.13395200000000004</v>
      </c>
      <c r="G33" s="151">
        <f>SUM(G25:G32)</f>
        <v>1715.59291904</v>
      </c>
    </row>
    <row r="34" spans="2:7" ht="13.8" thickBot="1" x14ac:dyDescent="0.3">
      <c r="B34" s="28" t="s">
        <v>46</v>
      </c>
      <c r="C34" s="23" t="s">
        <v>47</v>
      </c>
      <c r="D34" s="24"/>
      <c r="E34" s="74"/>
      <c r="F34" s="74"/>
      <c r="G34" s="70"/>
    </row>
    <row r="35" spans="2:7" x14ac:dyDescent="0.25">
      <c r="B35" s="4"/>
      <c r="C35" s="17">
        <v>1</v>
      </c>
      <c r="D35" s="5" t="s">
        <v>48</v>
      </c>
      <c r="E35" s="146">
        <v>8.3299999999999999E-2</v>
      </c>
      <c r="F35" s="152">
        <f t="shared" ref="F35:F36" si="3">$F$22*E35</f>
        <v>3.0321200000000003E-2</v>
      </c>
      <c r="G35" s="154">
        <f>$G$22*E35</f>
        <v>388.33937542400002</v>
      </c>
    </row>
    <row r="36" spans="2:7" x14ac:dyDescent="0.25">
      <c r="B36" s="4"/>
      <c r="C36" s="45">
        <v>2</v>
      </c>
      <c r="D36" s="2" t="s">
        <v>49</v>
      </c>
      <c r="E36" s="221">
        <v>2.7799999999999998E-2</v>
      </c>
      <c r="F36" s="153">
        <f t="shared" si="3"/>
        <v>1.01192E-2</v>
      </c>
      <c r="G36" s="165">
        <f>$G$22*E36</f>
        <v>129.601856384</v>
      </c>
    </row>
    <row r="37" spans="2:7" x14ac:dyDescent="0.25">
      <c r="B37" s="27"/>
      <c r="C37" s="30"/>
      <c r="D37" s="1" t="s">
        <v>50</v>
      </c>
      <c r="E37" s="167">
        <f>SUM(E35:E36)</f>
        <v>0.1111</v>
      </c>
      <c r="F37" s="168">
        <f>SUM(F35:F36)</f>
        <v>4.0440400000000001E-2</v>
      </c>
      <c r="G37" s="169">
        <f>SUM(G35:G36)</f>
        <v>517.941231808</v>
      </c>
    </row>
    <row r="38" spans="2:7" x14ac:dyDescent="0.25">
      <c r="B38" s="4"/>
      <c r="C38" s="45">
        <v>3</v>
      </c>
      <c r="D38" s="2" t="s">
        <v>51</v>
      </c>
      <c r="E38" s="147">
        <f>E33*E37</f>
        <v>4.0884800000000006E-2</v>
      </c>
      <c r="F38" s="153">
        <f>$F$22*E38</f>
        <v>1.4882067200000003E-2</v>
      </c>
      <c r="G38" s="165">
        <f>$G$22*E38</f>
        <v>190.60237330534403</v>
      </c>
    </row>
    <row r="39" spans="2:7" ht="13.8" thickBot="1" x14ac:dyDescent="0.3">
      <c r="B39" s="27"/>
      <c r="C39" s="20"/>
      <c r="D39" s="21" t="s">
        <v>11</v>
      </c>
      <c r="E39" s="156">
        <f>E37+E38</f>
        <v>0.1519848</v>
      </c>
      <c r="F39" s="150">
        <f>SUM(F37:F38)</f>
        <v>5.5322467200000003E-2</v>
      </c>
      <c r="G39" s="151">
        <f>SUM(G37:G38)</f>
        <v>708.54360511334403</v>
      </c>
    </row>
    <row r="40" spans="2:7" ht="13.8" thickBot="1" x14ac:dyDescent="0.3">
      <c r="B40" s="28" t="s">
        <v>52</v>
      </c>
      <c r="C40" s="23" t="s">
        <v>53</v>
      </c>
      <c r="D40" s="23"/>
      <c r="E40" s="74"/>
      <c r="F40" s="74"/>
      <c r="G40" s="70"/>
    </row>
    <row r="41" spans="2:7" x14ac:dyDescent="0.25">
      <c r="B41" s="4"/>
      <c r="C41" s="17">
        <v>1</v>
      </c>
      <c r="D41" s="5" t="s">
        <v>54</v>
      </c>
      <c r="E41" s="222">
        <v>0</v>
      </c>
      <c r="F41" s="152">
        <f t="shared" ref="F41:F43" si="4">$F$22*E41</f>
        <v>0</v>
      </c>
      <c r="G41" s="154">
        <f>$G$22*E41</f>
        <v>0</v>
      </c>
    </row>
    <row r="42" spans="2:7" x14ac:dyDescent="0.25">
      <c r="B42" s="4"/>
      <c r="C42" s="45">
        <v>2</v>
      </c>
      <c r="D42" s="2" t="s">
        <v>55</v>
      </c>
      <c r="E42" s="147">
        <f>E33*E41</f>
        <v>0</v>
      </c>
      <c r="F42" s="153">
        <f t="shared" si="4"/>
        <v>0</v>
      </c>
      <c r="G42" s="165">
        <f>$G$22*E42</f>
        <v>0</v>
      </c>
    </row>
    <row r="43" spans="2:7" ht="26.4" x14ac:dyDescent="0.25">
      <c r="B43" s="4"/>
      <c r="C43" s="45">
        <v>3</v>
      </c>
      <c r="D43" s="31" t="s">
        <v>56</v>
      </c>
      <c r="E43" s="221">
        <v>0</v>
      </c>
      <c r="F43" s="153">
        <f t="shared" si="4"/>
        <v>0</v>
      </c>
      <c r="G43" s="165">
        <f>$G$22*E43</f>
        <v>0</v>
      </c>
    </row>
    <row r="44" spans="2:7" ht="13.8" thickBot="1" x14ac:dyDescent="0.3">
      <c r="B44" s="32"/>
      <c r="C44" s="20"/>
      <c r="D44" s="21" t="s">
        <v>11</v>
      </c>
      <c r="E44" s="156">
        <f>SUM(E41:E43)</f>
        <v>0</v>
      </c>
      <c r="F44" s="150">
        <f>SUM(F41:F43)</f>
        <v>0</v>
      </c>
      <c r="G44" s="151">
        <f>SUM(G41:G43)</f>
        <v>0</v>
      </c>
    </row>
    <row r="45" spans="2:7" ht="13.8" thickBot="1" x14ac:dyDescent="0.3">
      <c r="B45" s="28" t="s">
        <v>5</v>
      </c>
      <c r="C45" s="23" t="s">
        <v>6</v>
      </c>
      <c r="D45" s="24"/>
      <c r="E45" s="29"/>
      <c r="F45" s="29"/>
      <c r="G45" s="25"/>
    </row>
    <row r="46" spans="2:7" x14ac:dyDescent="0.25">
      <c r="B46" s="4"/>
      <c r="C46" s="17">
        <v>1</v>
      </c>
      <c r="D46" s="5" t="s">
        <v>8</v>
      </c>
      <c r="E46" s="222">
        <f>((1/12)*0.05)</f>
        <v>4.1666666666666666E-3</v>
      </c>
      <c r="F46" s="152">
        <f t="shared" ref="F46:F52" si="5">$F$22*E46</f>
        <v>1.5166666666666668E-3</v>
      </c>
      <c r="G46" s="154">
        <f t="shared" ref="G46:G52" si="6">$G$22*E46</f>
        <v>19.424738666666666</v>
      </c>
    </row>
    <row r="47" spans="2:7" x14ac:dyDescent="0.25">
      <c r="B47" s="4"/>
      <c r="C47" s="45">
        <v>2</v>
      </c>
      <c r="D47" s="2" t="s">
        <v>9</v>
      </c>
      <c r="E47" s="147">
        <f>E32*E46</f>
        <v>3.3333333333333332E-4</v>
      </c>
      <c r="F47" s="153">
        <f t="shared" si="5"/>
        <v>1.2133333333333335E-4</v>
      </c>
      <c r="G47" s="165">
        <f t="shared" si="6"/>
        <v>1.5539790933333333</v>
      </c>
    </row>
    <row r="48" spans="2:7" x14ac:dyDescent="0.25">
      <c r="B48" s="4"/>
      <c r="C48" s="45">
        <v>3</v>
      </c>
      <c r="D48" s="2" t="s">
        <v>57</v>
      </c>
      <c r="E48" s="221">
        <f>(40%)*8%*90%</f>
        <v>2.8800000000000003E-2</v>
      </c>
      <c r="F48" s="153">
        <f t="shared" si="5"/>
        <v>1.0483200000000002E-2</v>
      </c>
      <c r="G48" s="165">
        <f t="shared" si="6"/>
        <v>134.26379366400002</v>
      </c>
    </row>
    <row r="49" spans="2:7" x14ac:dyDescent="0.25">
      <c r="B49" s="4"/>
      <c r="C49" s="45">
        <v>4</v>
      </c>
      <c r="D49" s="2" t="s">
        <v>10</v>
      </c>
      <c r="E49" s="221">
        <f>100%/30*7/12*2%</f>
        <v>3.8888888888888892E-4</v>
      </c>
      <c r="F49" s="153">
        <f t="shared" si="5"/>
        <v>1.4155555555555558E-4</v>
      </c>
      <c r="G49" s="165">
        <f t="shared" si="6"/>
        <v>1.8129756088888891</v>
      </c>
    </row>
    <row r="50" spans="2:7" x14ac:dyDescent="0.25">
      <c r="B50" s="4"/>
      <c r="C50" s="45">
        <v>5</v>
      </c>
      <c r="D50" s="2" t="s">
        <v>58</v>
      </c>
      <c r="E50" s="147">
        <f>E33*E49</f>
        <v>1.4311111111111114E-4</v>
      </c>
      <c r="F50" s="153">
        <f t="shared" si="5"/>
        <v>5.2092444444444459E-5</v>
      </c>
      <c r="G50" s="165">
        <f t="shared" si="6"/>
        <v>0.66717502407111129</v>
      </c>
    </row>
    <row r="51" spans="2:7" ht="13.5" customHeight="1" x14ac:dyDescent="0.25">
      <c r="B51" s="4"/>
      <c r="C51" s="45">
        <v>6</v>
      </c>
      <c r="D51" s="2" t="s">
        <v>59</v>
      </c>
      <c r="E51" s="147">
        <f>0.4*E50</f>
        <v>5.724444444444446E-5</v>
      </c>
      <c r="F51" s="153">
        <f t="shared" si="5"/>
        <v>2.0836977777777786E-5</v>
      </c>
      <c r="G51" s="165">
        <f t="shared" si="6"/>
        <v>0.26687000962844454</v>
      </c>
    </row>
    <row r="52" spans="2:7" ht="13.5" customHeight="1" x14ac:dyDescent="0.25">
      <c r="B52" s="4"/>
      <c r="C52" s="45">
        <v>7</v>
      </c>
      <c r="D52" s="31" t="s">
        <v>60</v>
      </c>
      <c r="E52" s="221">
        <f>1/12*0.01</f>
        <v>8.3333333333333328E-4</v>
      </c>
      <c r="F52" s="153">
        <f t="shared" si="5"/>
        <v>3.0333333333333335E-4</v>
      </c>
      <c r="G52" s="165">
        <f t="shared" si="6"/>
        <v>3.8849477333333331</v>
      </c>
    </row>
    <row r="53" spans="2:7" ht="13.8" thickBot="1" x14ac:dyDescent="0.3">
      <c r="B53" s="27"/>
      <c r="C53" s="20"/>
      <c r="D53" s="21" t="s">
        <v>11</v>
      </c>
      <c r="E53" s="156">
        <f>SUM(E46:E52)</f>
        <v>3.4722577777777777E-2</v>
      </c>
      <c r="F53" s="150">
        <f>SUM(F46:F52)</f>
        <v>1.2639018311111114E-2</v>
      </c>
      <c r="G53" s="151">
        <f>SUM(G46:G52)</f>
        <v>161.87447979992174</v>
      </c>
    </row>
    <row r="54" spans="2:7" ht="13.8" thickBot="1" x14ac:dyDescent="0.3">
      <c r="B54" s="28" t="s">
        <v>61</v>
      </c>
      <c r="C54" s="23" t="s">
        <v>62</v>
      </c>
      <c r="D54" s="24"/>
      <c r="E54" s="74"/>
      <c r="F54" s="74"/>
      <c r="G54" s="70"/>
    </row>
    <row r="55" spans="2:7" x14ac:dyDescent="0.25">
      <c r="B55" s="4"/>
      <c r="C55" s="17">
        <v>1</v>
      </c>
      <c r="D55" s="5" t="s">
        <v>63</v>
      </c>
      <c r="E55" s="146">
        <f>1/12</f>
        <v>8.3333333333333329E-2</v>
      </c>
      <c r="F55" s="152">
        <f t="shared" ref="F55:F60" si="7">$F$22*E55</f>
        <v>3.0333333333333337E-2</v>
      </c>
      <c r="G55" s="154">
        <f t="shared" ref="G55:G60" si="8">$G$22*E55</f>
        <v>388.49477333333334</v>
      </c>
    </row>
    <row r="56" spans="2:7" x14ac:dyDescent="0.25">
      <c r="B56" s="4"/>
      <c r="C56" s="45">
        <v>2</v>
      </c>
      <c r="D56" s="2" t="s">
        <v>64</v>
      </c>
      <c r="E56" s="221">
        <f>5/30/12</f>
        <v>1.3888888888888888E-2</v>
      </c>
      <c r="F56" s="153">
        <f t="shared" si="7"/>
        <v>5.0555555555555562E-3</v>
      </c>
      <c r="G56" s="165">
        <f>$G$22*E56</f>
        <v>64.74912888888889</v>
      </c>
    </row>
    <row r="57" spans="2:7" x14ac:dyDescent="0.25">
      <c r="B57" s="4"/>
      <c r="C57" s="45">
        <v>3</v>
      </c>
      <c r="D57" s="2" t="s">
        <v>65</v>
      </c>
      <c r="E57" s="221">
        <f>5/30/12*0.015</f>
        <v>2.0833333333333332E-4</v>
      </c>
      <c r="F57" s="153">
        <f t="shared" si="7"/>
        <v>7.5833333333333338E-5</v>
      </c>
      <c r="G57" s="165">
        <f t="shared" si="8"/>
        <v>0.97123693333333327</v>
      </c>
    </row>
    <row r="58" spans="2:7" x14ac:dyDescent="0.25">
      <c r="B58" s="4"/>
      <c r="C58" s="45">
        <v>4</v>
      </c>
      <c r="D58" s="2" t="s">
        <v>66</v>
      </c>
      <c r="E58" s="221">
        <f>1/30/12</f>
        <v>2.7777777777777779E-3</v>
      </c>
      <c r="F58" s="153">
        <f t="shared" si="7"/>
        <v>1.0111111111111113E-3</v>
      </c>
      <c r="G58" s="165">
        <f t="shared" si="8"/>
        <v>12.949825777777779</v>
      </c>
    </row>
    <row r="59" spans="2:7" x14ac:dyDescent="0.25">
      <c r="B59" s="4"/>
      <c r="C59" s="45">
        <v>5</v>
      </c>
      <c r="D59" s="2" t="s">
        <v>67</v>
      </c>
      <c r="E59" s="221">
        <f>15/30/12*0.08</f>
        <v>3.3333333333333331E-3</v>
      </c>
      <c r="F59" s="153">
        <f t="shared" si="7"/>
        <v>1.2133333333333334E-3</v>
      </c>
      <c r="G59" s="165">
        <f t="shared" si="8"/>
        <v>15.539790933333332</v>
      </c>
    </row>
    <row r="60" spans="2:7" x14ac:dyDescent="0.25">
      <c r="B60" s="4"/>
      <c r="C60" s="45">
        <v>6</v>
      </c>
      <c r="D60" s="2" t="s">
        <v>32</v>
      </c>
      <c r="E60" s="221">
        <v>0</v>
      </c>
      <c r="F60" s="153">
        <f t="shared" si="7"/>
        <v>0</v>
      </c>
      <c r="G60" s="165">
        <f t="shared" si="8"/>
        <v>0</v>
      </c>
    </row>
    <row r="61" spans="2:7" x14ac:dyDescent="0.25">
      <c r="B61" s="27"/>
      <c r="C61" s="34"/>
      <c r="D61" s="1" t="s">
        <v>50</v>
      </c>
      <c r="E61" s="167">
        <f>SUM(E55:E60)</f>
        <v>0.10354166666666666</v>
      </c>
      <c r="F61" s="168">
        <f>SUM(F55:F60)</f>
        <v>3.7689166666666662E-2</v>
      </c>
      <c r="G61" s="169">
        <f>SUM(G55:G60)</f>
        <v>482.70475586666669</v>
      </c>
    </row>
    <row r="62" spans="2:7" x14ac:dyDescent="0.25">
      <c r="B62" s="4"/>
      <c r="C62" s="45">
        <v>7</v>
      </c>
      <c r="D62" s="2" t="s">
        <v>68</v>
      </c>
      <c r="E62" s="147">
        <f>E33*E61</f>
        <v>3.8103333333333336E-2</v>
      </c>
      <c r="F62" s="153">
        <f>$F$22*E62</f>
        <v>1.3869613333333336E-2</v>
      </c>
      <c r="G62" s="165">
        <f>$G$22*E62</f>
        <v>177.63535015893336</v>
      </c>
    </row>
    <row r="63" spans="2:7" ht="13.8" thickBot="1" x14ac:dyDescent="0.3">
      <c r="B63" s="19"/>
      <c r="C63" s="20"/>
      <c r="D63" s="21" t="s">
        <v>11</v>
      </c>
      <c r="E63" s="156">
        <f>E61+E62</f>
        <v>0.14164499999999999</v>
      </c>
      <c r="F63" s="150">
        <f>SUM(F61:F62)</f>
        <v>5.1558779999999999E-2</v>
      </c>
      <c r="G63" s="151">
        <f>SUM(G61:G62)</f>
        <v>660.34010602560011</v>
      </c>
    </row>
    <row r="64" spans="2:7" ht="13.8" thickBot="1" x14ac:dyDescent="0.3">
      <c r="B64" s="35" t="s">
        <v>69</v>
      </c>
      <c r="C64" s="36"/>
      <c r="D64" s="37"/>
      <c r="E64" s="170">
        <f>E33+E39+E44+E53+E63</f>
        <v>0.69635237777777781</v>
      </c>
      <c r="F64" s="155">
        <f>F33+F39+F44+F53+F63</f>
        <v>0.25347226551111113</v>
      </c>
      <c r="G64" s="171">
        <f>G33+G39+G44+G53+G63</f>
        <v>3246.3511099788657</v>
      </c>
    </row>
    <row r="65" spans="2:8" ht="13.8" thickBot="1" x14ac:dyDescent="0.3">
      <c r="B65" s="35" t="s">
        <v>70</v>
      </c>
      <c r="C65" s="36"/>
      <c r="D65" s="37"/>
      <c r="E65" s="75"/>
      <c r="F65" s="155">
        <f>F22+F64</f>
        <v>0.61747226551111112</v>
      </c>
      <c r="G65" s="171">
        <f>G22+G64</f>
        <v>7908.2883899788658</v>
      </c>
    </row>
    <row r="66" spans="2:8" ht="13.8" thickBot="1" x14ac:dyDescent="0.3">
      <c r="B66" s="22" t="s">
        <v>71</v>
      </c>
      <c r="C66" s="23" t="s">
        <v>72</v>
      </c>
      <c r="D66" s="24"/>
      <c r="E66" s="29"/>
      <c r="F66" s="29"/>
      <c r="G66" s="25"/>
      <c r="H66" s="18"/>
    </row>
    <row r="67" spans="2:8" x14ac:dyDescent="0.25">
      <c r="B67" s="3"/>
      <c r="C67" s="17">
        <v>1</v>
      </c>
      <c r="D67" s="5" t="s">
        <v>73</v>
      </c>
      <c r="E67" s="77"/>
      <c r="F67" s="148" t="e">
        <f>G67/$G$99</f>
        <v>#REF!</v>
      </c>
      <c r="G67" s="154" t="e">
        <f>E113</f>
        <v>#REF!</v>
      </c>
      <c r="H67" s="48" t="s">
        <v>74</v>
      </c>
    </row>
    <row r="68" spans="2:8" x14ac:dyDescent="0.25">
      <c r="B68" s="4"/>
      <c r="C68" s="45">
        <v>2</v>
      </c>
      <c r="D68" s="2" t="s">
        <v>75</v>
      </c>
      <c r="E68" s="78"/>
      <c r="F68" s="149" t="e">
        <f t="shared" ref="F68:F72" si="9">G68/$G$99</f>
        <v>#REF!</v>
      </c>
      <c r="G68" s="165" t="e">
        <f>E107</f>
        <v>#REF!</v>
      </c>
      <c r="H68" s="48" t="s">
        <v>74</v>
      </c>
    </row>
    <row r="69" spans="2:8" x14ac:dyDescent="0.25">
      <c r="B69" s="4"/>
      <c r="C69" s="45">
        <v>3</v>
      </c>
      <c r="D69" s="2" t="s">
        <v>76</v>
      </c>
      <c r="E69" s="78"/>
      <c r="F69" s="149" t="e">
        <f>G69/$G$99</f>
        <v>#REF!</v>
      </c>
      <c r="G69" s="220">
        <v>0</v>
      </c>
      <c r="H69" s="48" t="s">
        <v>77</v>
      </c>
    </row>
    <row r="70" spans="2:8" x14ac:dyDescent="0.25">
      <c r="B70" s="4"/>
      <c r="C70" s="45">
        <v>4</v>
      </c>
      <c r="D70" s="2" t="s">
        <v>78</v>
      </c>
      <c r="E70" s="78"/>
      <c r="F70" s="149" t="e">
        <f>G70/$G$99</f>
        <v>#REF!</v>
      </c>
      <c r="G70" s="220">
        <v>0</v>
      </c>
      <c r="H70" s="48" t="s">
        <v>77</v>
      </c>
    </row>
    <row r="71" spans="2:8" x14ac:dyDescent="0.25">
      <c r="B71" s="4"/>
      <c r="C71" s="45">
        <v>5</v>
      </c>
      <c r="D71" s="2" t="s">
        <v>79</v>
      </c>
      <c r="E71" s="78"/>
      <c r="F71" s="149" t="e">
        <f>G71/$G$99</f>
        <v>#REF!</v>
      </c>
      <c r="G71" s="220">
        <v>0</v>
      </c>
      <c r="H71" s="48" t="s">
        <v>77</v>
      </c>
    </row>
    <row r="72" spans="2:8" x14ac:dyDescent="0.25">
      <c r="B72" s="4"/>
      <c r="C72" s="45">
        <v>6</v>
      </c>
      <c r="D72" s="2" t="s">
        <v>80</v>
      </c>
      <c r="E72" s="78"/>
      <c r="F72" s="149" t="e">
        <f t="shared" si="9"/>
        <v>#REF!</v>
      </c>
      <c r="G72" s="220">
        <v>0</v>
      </c>
      <c r="H72" s="48" t="s">
        <v>77</v>
      </c>
    </row>
    <row r="73" spans="2:8" x14ac:dyDescent="0.25">
      <c r="B73" s="4"/>
      <c r="C73" s="45">
        <v>7</v>
      </c>
      <c r="D73" s="2" t="s">
        <v>81</v>
      </c>
      <c r="E73" s="78"/>
      <c r="F73" s="149" t="e">
        <f>G73/$G$99</f>
        <v>#REF!</v>
      </c>
      <c r="G73" s="220">
        <v>0</v>
      </c>
      <c r="H73" s="48" t="s">
        <v>77</v>
      </c>
    </row>
    <row r="74" spans="2:8" ht="13.8" thickBot="1" x14ac:dyDescent="0.3">
      <c r="B74" s="19"/>
      <c r="C74" s="20"/>
      <c r="D74" s="21" t="s">
        <v>11</v>
      </c>
      <c r="E74" s="73"/>
      <c r="F74" s="150" t="e">
        <f>SUM(F67:F73)</f>
        <v>#REF!</v>
      </c>
      <c r="G74" s="151" t="e">
        <f>SUM(G67:G73)</f>
        <v>#REF!</v>
      </c>
      <c r="H74" s="18"/>
    </row>
    <row r="75" spans="2:8" ht="13.8" thickBot="1" x14ac:dyDescent="0.3">
      <c r="B75" s="22" t="s">
        <v>82</v>
      </c>
      <c r="C75" s="23" t="s">
        <v>83</v>
      </c>
      <c r="D75" s="24"/>
      <c r="E75" s="74"/>
      <c r="F75" s="74"/>
      <c r="G75" s="70"/>
      <c r="H75" s="18"/>
    </row>
    <row r="76" spans="2:8" x14ac:dyDescent="0.25">
      <c r="B76" s="3"/>
      <c r="C76" s="17">
        <v>1</v>
      </c>
      <c r="D76" s="5" t="s">
        <v>84</v>
      </c>
      <c r="E76" s="71"/>
      <c r="F76" s="152" t="e">
        <f t="shared" ref="F76:F87" si="10">G76/$G$99</f>
        <v>#REF!</v>
      </c>
      <c r="G76" s="218">
        <v>16.63</v>
      </c>
      <c r="H76" s="48" t="s">
        <v>85</v>
      </c>
    </row>
    <row r="77" spans="2:8" x14ac:dyDescent="0.25">
      <c r="B77" s="4"/>
      <c r="C77" s="45">
        <v>2</v>
      </c>
      <c r="D77" s="2" t="s">
        <v>86</v>
      </c>
      <c r="E77" s="72"/>
      <c r="F77" s="153" t="e">
        <f t="shared" si="10"/>
        <v>#REF!</v>
      </c>
      <c r="G77" s="220">
        <v>183.48</v>
      </c>
      <c r="H77" s="48" t="s">
        <v>85</v>
      </c>
    </row>
    <row r="78" spans="2:8" x14ac:dyDescent="0.25">
      <c r="B78" s="4"/>
      <c r="C78" s="45">
        <v>3</v>
      </c>
      <c r="D78" s="2" t="s">
        <v>87</v>
      </c>
      <c r="E78" s="72"/>
      <c r="F78" s="153" t="e">
        <f t="shared" si="10"/>
        <v>#REF!</v>
      </c>
      <c r="G78" s="220">
        <v>98.51</v>
      </c>
      <c r="H78" s="48" t="s">
        <v>85</v>
      </c>
    </row>
    <row r="79" spans="2:8" x14ac:dyDescent="0.25">
      <c r="B79" s="4"/>
      <c r="C79" s="45">
        <v>4</v>
      </c>
      <c r="D79" s="2" t="s">
        <v>88</v>
      </c>
      <c r="E79" s="72"/>
      <c r="F79" s="153" t="e">
        <f t="shared" si="10"/>
        <v>#REF!</v>
      </c>
      <c r="G79" s="220">
        <v>1.39</v>
      </c>
      <c r="H79" s="48" t="s">
        <v>85</v>
      </c>
    </row>
    <row r="80" spans="2:8" x14ac:dyDescent="0.25">
      <c r="B80" s="4"/>
      <c r="C80" s="45">
        <v>5</v>
      </c>
      <c r="D80" s="2" t="s">
        <v>89</v>
      </c>
      <c r="E80" s="72"/>
      <c r="F80" s="153" t="e">
        <f t="shared" si="10"/>
        <v>#REF!</v>
      </c>
      <c r="G80" s="220">
        <v>228.80500000000001</v>
      </c>
      <c r="H80" s="48" t="s">
        <v>85</v>
      </c>
    </row>
    <row r="81" spans="2:9" x14ac:dyDescent="0.25">
      <c r="B81" s="4"/>
      <c r="C81" s="45">
        <v>6</v>
      </c>
      <c r="D81" s="2" t="s">
        <v>90</v>
      </c>
      <c r="E81" s="72"/>
      <c r="F81" s="153" t="e">
        <f t="shared" si="10"/>
        <v>#REF!</v>
      </c>
      <c r="G81" s="220" t="e">
        <f>#REF!</f>
        <v>#REF!</v>
      </c>
      <c r="H81" s="48" t="s">
        <v>91</v>
      </c>
    </row>
    <row r="82" spans="2:9" x14ac:dyDescent="0.25">
      <c r="B82" s="4"/>
      <c r="C82" s="45">
        <v>7</v>
      </c>
      <c r="D82" s="2" t="s">
        <v>92</v>
      </c>
      <c r="E82" s="72"/>
      <c r="F82" s="153" t="e">
        <f t="shared" si="10"/>
        <v>#REF!</v>
      </c>
      <c r="G82" s="220">
        <v>128.97999999999999</v>
      </c>
      <c r="H82" s="48" t="s">
        <v>85</v>
      </c>
    </row>
    <row r="83" spans="2:9" x14ac:dyDescent="0.25">
      <c r="B83" s="4"/>
      <c r="C83" s="45">
        <v>8</v>
      </c>
      <c r="D83" s="2" t="s">
        <v>93</v>
      </c>
      <c r="E83" s="72"/>
      <c r="F83" s="153" t="e">
        <f t="shared" si="10"/>
        <v>#REF!</v>
      </c>
      <c r="G83" s="220">
        <v>152.19</v>
      </c>
      <c r="H83" s="48" t="s">
        <v>85</v>
      </c>
    </row>
    <row r="84" spans="2:9" x14ac:dyDescent="0.25">
      <c r="B84" s="4"/>
      <c r="C84" s="45">
        <v>9</v>
      </c>
      <c r="D84" s="2" t="s">
        <v>94</v>
      </c>
      <c r="E84" s="72"/>
      <c r="F84" s="153" t="e">
        <f t="shared" si="10"/>
        <v>#REF!</v>
      </c>
      <c r="G84" s="220">
        <v>114.95</v>
      </c>
      <c r="H84" s="48" t="s">
        <v>85</v>
      </c>
    </row>
    <row r="85" spans="2:9" x14ac:dyDescent="0.25">
      <c r="B85" s="4"/>
      <c r="C85" s="45">
        <v>10</v>
      </c>
      <c r="D85" s="2" t="s">
        <v>95</v>
      </c>
      <c r="E85" s="72"/>
      <c r="F85" s="153" t="e">
        <f t="shared" si="10"/>
        <v>#REF!</v>
      </c>
      <c r="G85" s="220">
        <v>197.86</v>
      </c>
      <c r="H85" s="48" t="s">
        <v>85</v>
      </c>
    </row>
    <row r="86" spans="2:9" x14ac:dyDescent="0.25">
      <c r="B86" s="4"/>
      <c r="C86" s="45">
        <v>11</v>
      </c>
      <c r="D86" s="2" t="s">
        <v>96</v>
      </c>
      <c r="E86" s="72"/>
      <c r="F86" s="153" t="e">
        <f t="shared" si="10"/>
        <v>#REF!</v>
      </c>
      <c r="G86" s="220">
        <v>152.47</v>
      </c>
      <c r="H86" s="48" t="s">
        <v>85</v>
      </c>
    </row>
    <row r="87" spans="2:9" x14ac:dyDescent="0.25">
      <c r="B87" s="60"/>
      <c r="C87" s="61">
        <v>12</v>
      </c>
      <c r="D87" s="81" t="s">
        <v>31</v>
      </c>
      <c r="E87" s="76"/>
      <c r="F87" s="153" t="e">
        <f t="shared" si="10"/>
        <v>#REF!</v>
      </c>
      <c r="G87" s="223">
        <f>(($G$14+$G$14*E15)/220*1.5*26)</f>
        <v>826.43433600000003</v>
      </c>
      <c r="H87" s="48" t="s">
        <v>97</v>
      </c>
      <c r="I87" s="89"/>
    </row>
    <row r="88" spans="2:9" ht="13.8" thickBot="1" x14ac:dyDescent="0.3">
      <c r="B88" s="19"/>
      <c r="C88" s="33"/>
      <c r="D88" s="21" t="s">
        <v>11</v>
      </c>
      <c r="E88" s="73"/>
      <c r="F88" s="150" t="e">
        <f>SUM(F76:F87)</f>
        <v>#REF!</v>
      </c>
      <c r="G88" s="151" t="e">
        <f>SUM(G76:G87)</f>
        <v>#REF!</v>
      </c>
      <c r="H88" s="18"/>
    </row>
    <row r="89" spans="2:9" ht="13.8" thickBot="1" x14ac:dyDescent="0.3">
      <c r="B89" s="22" t="s">
        <v>98</v>
      </c>
      <c r="C89" s="23" t="s">
        <v>99</v>
      </c>
      <c r="D89" s="24"/>
      <c r="E89" s="79"/>
      <c r="F89" s="79"/>
      <c r="G89" s="70"/>
      <c r="H89" s="18"/>
    </row>
    <row r="90" spans="2:9" x14ac:dyDescent="0.25">
      <c r="B90" s="3"/>
      <c r="C90" s="17">
        <v>1</v>
      </c>
      <c r="D90" s="5" t="s">
        <v>100</v>
      </c>
      <c r="E90" s="222">
        <v>0.02</v>
      </c>
      <c r="F90" s="152" t="e">
        <f>G90/$G$99</f>
        <v>#REF!</v>
      </c>
      <c r="G90" s="154" t="e">
        <f>($G$65+$G$74+$G$88)*E90</f>
        <v>#REF!</v>
      </c>
      <c r="H90" s="18"/>
    </row>
    <row r="91" spans="2:9" x14ac:dyDescent="0.25">
      <c r="B91" s="4"/>
      <c r="C91" s="45">
        <v>2</v>
      </c>
      <c r="D91" s="2" t="s">
        <v>101</v>
      </c>
      <c r="E91" s="221">
        <v>0.04</v>
      </c>
      <c r="F91" s="153" t="e">
        <f t="shared" ref="F91" si="11">G91/$G$99</f>
        <v>#REF!</v>
      </c>
      <c r="G91" s="154" t="e">
        <f>($G$65+$G$74+$G$88+G90)*E91</f>
        <v>#REF!</v>
      </c>
      <c r="H91" s="18"/>
    </row>
    <row r="92" spans="2:9" ht="13.8" thickBot="1" x14ac:dyDescent="0.3">
      <c r="B92" s="27"/>
      <c r="C92" s="20"/>
      <c r="D92" s="21" t="s">
        <v>11</v>
      </c>
      <c r="E92" s="156">
        <f>SUM(E90:E91)</f>
        <v>0.06</v>
      </c>
      <c r="F92" s="150" t="e">
        <f>SUM(F90:F91)</f>
        <v>#REF!</v>
      </c>
      <c r="G92" s="151" t="e">
        <f>SUM(G90:G91)</f>
        <v>#REF!</v>
      </c>
      <c r="H92" s="18"/>
    </row>
    <row r="93" spans="2:9" ht="13.8" thickBot="1" x14ac:dyDescent="0.3">
      <c r="B93" s="22" t="s">
        <v>102</v>
      </c>
      <c r="C93" s="23" t="s">
        <v>103</v>
      </c>
      <c r="D93" s="24"/>
      <c r="E93" s="79"/>
      <c r="F93" s="79"/>
      <c r="G93" s="70"/>
      <c r="H93" s="18"/>
    </row>
    <row r="94" spans="2:9" ht="12.75" customHeight="1" x14ac:dyDescent="0.25">
      <c r="B94" s="4"/>
      <c r="C94" s="17">
        <v>1</v>
      </c>
      <c r="D94" s="5" t="s">
        <v>104</v>
      </c>
      <c r="E94" s="222" t="e">
        <f>#REF!</f>
        <v>#REF!</v>
      </c>
      <c r="F94" s="152" t="e">
        <f t="shared" ref="F94:F97" si="12">G94/$G$99</f>
        <v>#REF!</v>
      </c>
      <c r="G94" s="218" t="e">
        <f>($G$65+$G$74+$G$88+$G$92)*E94/(100%-$E$98)</f>
        <v>#REF!</v>
      </c>
      <c r="H94" s="48" t="s">
        <v>105</v>
      </c>
    </row>
    <row r="95" spans="2:9" x14ac:dyDescent="0.25">
      <c r="B95" s="4"/>
      <c r="C95" s="45">
        <v>2</v>
      </c>
      <c r="D95" s="2" t="s">
        <v>106</v>
      </c>
      <c r="E95" s="147">
        <v>0</v>
      </c>
      <c r="F95" s="153" t="e">
        <f t="shared" si="12"/>
        <v>#REF!</v>
      </c>
      <c r="G95" s="218" t="e">
        <f>($G$65+$G$74+$G$88+$G$92)*E95/(100%-$E$98)</f>
        <v>#REF!</v>
      </c>
      <c r="H95" s="48" t="s">
        <v>107</v>
      </c>
    </row>
    <row r="96" spans="2:9" x14ac:dyDescent="0.25">
      <c r="B96" s="4"/>
      <c r="C96" s="45">
        <v>3</v>
      </c>
      <c r="D96" s="2" t="s">
        <v>108</v>
      </c>
      <c r="E96" s="147">
        <v>6.4999999999999997E-3</v>
      </c>
      <c r="F96" s="153" t="e">
        <f t="shared" si="12"/>
        <v>#REF!</v>
      </c>
      <c r="G96" s="218" t="e">
        <f>($G$65+$G$74+$G$88+$G$92)*E96/(100%-$E$98)</f>
        <v>#REF!</v>
      </c>
      <c r="H96" s="48" t="s">
        <v>109</v>
      </c>
    </row>
    <row r="97" spans="1:9" x14ac:dyDescent="0.25">
      <c r="B97" s="4"/>
      <c r="C97" s="45">
        <v>4</v>
      </c>
      <c r="D97" s="2" t="s">
        <v>110</v>
      </c>
      <c r="E97" s="147">
        <v>0.03</v>
      </c>
      <c r="F97" s="153" t="e">
        <f t="shared" si="12"/>
        <v>#REF!</v>
      </c>
      <c r="G97" s="218" t="e">
        <f>($G$65+$G$74+$G$88+$G$92)*E97/(100%-$E$98)</f>
        <v>#REF!</v>
      </c>
      <c r="H97" s="48" t="s">
        <v>109</v>
      </c>
    </row>
    <row r="98" spans="1:9" ht="13.8" thickBot="1" x14ac:dyDescent="0.3">
      <c r="B98" s="19"/>
      <c r="C98" s="20"/>
      <c r="D98" s="21" t="s">
        <v>11</v>
      </c>
      <c r="E98" s="156" t="e">
        <f>SUM(E94:E97)</f>
        <v>#REF!</v>
      </c>
      <c r="F98" s="150" t="e">
        <f>SUM(F94:F97)</f>
        <v>#REF!</v>
      </c>
      <c r="G98" s="151" t="e">
        <f>SUM(G94:G97)</f>
        <v>#REF!</v>
      </c>
      <c r="H98" s="18"/>
    </row>
    <row r="99" spans="1:9" ht="13.8" thickBot="1" x14ac:dyDescent="0.3">
      <c r="B99" s="35" t="s">
        <v>111</v>
      </c>
      <c r="C99" s="36"/>
      <c r="D99" s="37"/>
      <c r="E99" s="80"/>
      <c r="F99" s="155" t="e">
        <f>F65+F74+F88+F92+F98</f>
        <v>#REF!</v>
      </c>
      <c r="G99" s="224" t="e">
        <f>(G65+G74+G88+G92)/(1-E98)</f>
        <v>#REF!</v>
      </c>
      <c r="H99" s="18"/>
    </row>
    <row r="100" spans="1:9" x14ac:dyDescent="0.25">
      <c r="G100" s="176">
        <v>12807.52</v>
      </c>
      <c r="H100" s="95" t="s">
        <v>112</v>
      </c>
      <c r="I100" s="87" t="e">
        <f>G100-G99</f>
        <v>#REF!</v>
      </c>
    </row>
    <row r="101" spans="1:9" ht="27" customHeight="1" x14ac:dyDescent="0.25">
      <c r="A101" s="259" t="s">
        <v>113</v>
      </c>
      <c r="B101" s="259"/>
      <c r="C101" s="259"/>
      <c r="D101" s="259"/>
      <c r="E101" s="259"/>
      <c r="F101" s="259"/>
      <c r="G101" s="259"/>
    </row>
    <row r="102" spans="1:9" ht="13.8" thickBot="1" x14ac:dyDescent="0.3"/>
    <row r="103" spans="1:9" x14ac:dyDescent="0.25">
      <c r="D103" s="234" t="s">
        <v>114</v>
      </c>
      <c r="E103" s="235"/>
      <c r="F103" s="39"/>
    </row>
    <row r="104" spans="1:9" x14ac:dyDescent="0.25">
      <c r="D104" s="40" t="s">
        <v>115</v>
      </c>
      <c r="E104" s="225" t="e">
        <f>#REF!</f>
        <v>#REF!</v>
      </c>
      <c r="F104" s="39"/>
    </row>
    <row r="105" spans="1:9" x14ac:dyDescent="0.25">
      <c r="D105" s="40" t="s">
        <v>116</v>
      </c>
      <c r="E105" s="225" t="e">
        <f>E104*26*4</f>
        <v>#REF!</v>
      </c>
      <c r="F105" s="39"/>
    </row>
    <row r="106" spans="1:9" ht="13.8" thickBot="1" x14ac:dyDescent="0.3">
      <c r="D106" s="8" t="s">
        <v>117</v>
      </c>
      <c r="E106" s="226" t="e">
        <f>E105*#REF!</f>
        <v>#REF!</v>
      </c>
      <c r="F106" s="39"/>
    </row>
    <row r="107" spans="1:9" ht="13.8" thickBot="1" x14ac:dyDescent="0.3">
      <c r="D107" s="177" t="s">
        <v>118</v>
      </c>
      <c r="E107" s="172" t="e">
        <f>(E105-E106)*((G14/(E8+F8+G8+G8)))</f>
        <v>#REF!</v>
      </c>
      <c r="F107" s="39"/>
    </row>
    <row r="108" spans="1:9" ht="13.8" thickBot="1" x14ac:dyDescent="0.3">
      <c r="F108" s="39"/>
    </row>
    <row r="109" spans="1:9" x14ac:dyDescent="0.25">
      <c r="D109" s="234" t="s">
        <v>119</v>
      </c>
      <c r="E109" s="235"/>
      <c r="F109" s="39"/>
    </row>
    <row r="110" spans="1:9" x14ac:dyDescent="0.25">
      <c r="D110" s="40" t="s">
        <v>120</v>
      </c>
      <c r="E110" s="225" t="e">
        <f>#REF!</f>
        <v>#REF!</v>
      </c>
      <c r="F110" s="39"/>
    </row>
    <row r="111" spans="1:9" x14ac:dyDescent="0.25">
      <c r="D111" s="40" t="s">
        <v>121</v>
      </c>
      <c r="E111" s="225" t="e">
        <f>E110*2*26*4</f>
        <v>#REF!</v>
      </c>
      <c r="F111" s="39"/>
    </row>
    <row r="112" spans="1:9" ht="13.8" thickBot="1" x14ac:dyDescent="0.3">
      <c r="D112" s="8" t="s">
        <v>117</v>
      </c>
      <c r="E112" s="226" t="e">
        <f>IF(E111&lt;(E8+F8+G8+G8)*0.06,E111,(E8+F8+G8+G8)*0.06)</f>
        <v>#REF!</v>
      </c>
      <c r="F112" s="39"/>
    </row>
    <row r="113" spans="1:8" ht="13.8" thickBot="1" x14ac:dyDescent="0.3">
      <c r="D113" s="177" t="s">
        <v>118</v>
      </c>
      <c r="E113" s="172" t="e">
        <f>(E111-E112)*((G14/(E8+F8+G8+G8)))</f>
        <v>#REF!</v>
      </c>
      <c r="F113" s="39"/>
      <c r="G113" s="42"/>
    </row>
    <row r="114" spans="1:8" ht="11.25" customHeight="1" x14ac:dyDescent="0.25">
      <c r="D114" s="6" t="s">
        <v>122</v>
      </c>
      <c r="F114" s="38"/>
    </row>
    <row r="116" spans="1:8" x14ac:dyDescent="0.25">
      <c r="D116" s="6" t="s">
        <v>123</v>
      </c>
    </row>
    <row r="117" spans="1:8" x14ac:dyDescent="0.25">
      <c r="D117" s="6" t="s">
        <v>124</v>
      </c>
    </row>
    <row r="118" spans="1:8" x14ac:dyDescent="0.25">
      <c r="D118" s="6" t="s">
        <v>125</v>
      </c>
    </row>
    <row r="120" spans="1:8" x14ac:dyDescent="0.25">
      <c r="A120" s="259" t="s">
        <v>126</v>
      </c>
      <c r="B120" s="259"/>
      <c r="C120" s="259"/>
      <c r="D120" s="259"/>
      <c r="E120" s="259"/>
      <c r="F120" s="259"/>
      <c r="G120" s="259"/>
    </row>
    <row r="121" spans="1:8" x14ac:dyDescent="0.25">
      <c r="A121" s="259" t="s">
        <v>127</v>
      </c>
      <c r="B121" s="259"/>
      <c r="C121" s="259"/>
      <c r="D121" s="259"/>
      <c r="E121" s="259"/>
      <c r="F121" s="259"/>
      <c r="G121" s="259"/>
    </row>
    <row r="122" spans="1:8" x14ac:dyDescent="0.25">
      <c r="A122" s="259" t="s">
        <v>128</v>
      </c>
      <c r="B122" s="259"/>
      <c r="C122" s="259"/>
      <c r="D122" s="259"/>
      <c r="E122" s="259"/>
      <c r="F122" s="259"/>
      <c r="G122" s="259"/>
    </row>
    <row r="123" spans="1:8" x14ac:dyDescent="0.25">
      <c r="A123" s="259" t="s">
        <v>129</v>
      </c>
      <c r="B123" s="259"/>
      <c r="C123" s="259"/>
      <c r="D123" s="259"/>
      <c r="E123" s="259"/>
      <c r="F123" s="259"/>
      <c r="G123" s="259"/>
    </row>
    <row r="124" spans="1:8" x14ac:dyDescent="0.25">
      <c r="A124" s="259" t="s">
        <v>130</v>
      </c>
      <c r="B124" s="259"/>
      <c r="C124" s="259"/>
      <c r="D124" s="259"/>
      <c r="E124" s="259"/>
      <c r="F124" s="259"/>
      <c r="G124" s="259"/>
    </row>
    <row r="125" spans="1:8" x14ac:dyDescent="0.25">
      <c r="A125" s="259" t="s">
        <v>131</v>
      </c>
      <c r="B125" s="259"/>
      <c r="C125" s="259"/>
      <c r="D125" s="259"/>
      <c r="E125" s="259"/>
      <c r="F125" s="259"/>
      <c r="G125" s="259"/>
    </row>
    <row r="126" spans="1:8" ht="12.75" customHeight="1" x14ac:dyDescent="0.25">
      <c r="A126" s="259" t="s">
        <v>132</v>
      </c>
      <c r="B126" s="259"/>
      <c r="C126" s="259"/>
      <c r="D126" s="259"/>
      <c r="E126" s="259"/>
      <c r="F126" s="259"/>
      <c r="G126" s="259"/>
      <c r="H126" s="145"/>
    </row>
    <row r="127" spans="1:8" ht="27.75" customHeight="1" x14ac:dyDescent="0.25">
      <c r="A127" s="259" t="s">
        <v>133</v>
      </c>
      <c r="B127" s="259"/>
      <c r="C127" s="259"/>
      <c r="D127" s="259"/>
      <c r="E127" s="259"/>
      <c r="F127" s="259"/>
      <c r="G127" s="259"/>
    </row>
    <row r="128" spans="1:8" x14ac:dyDescent="0.25">
      <c r="A128" s="259" t="s">
        <v>134</v>
      </c>
      <c r="B128" s="259"/>
      <c r="C128" s="259"/>
      <c r="D128" s="259"/>
      <c r="E128" s="259"/>
      <c r="F128" s="259"/>
      <c r="G128" s="259"/>
    </row>
    <row r="129" spans="1:7" ht="27.75" customHeight="1" x14ac:dyDescent="0.25">
      <c r="A129" s="259" t="s">
        <v>135</v>
      </c>
      <c r="B129" s="259"/>
      <c r="C129" s="259"/>
      <c r="D129" s="259"/>
      <c r="E129" s="259"/>
      <c r="F129" s="259"/>
      <c r="G129" s="259"/>
    </row>
    <row r="130" spans="1:7" ht="27.75" customHeight="1" x14ac:dyDescent="0.25">
      <c r="A130" s="259" t="s">
        <v>136</v>
      </c>
      <c r="B130" s="259"/>
      <c r="C130" s="259"/>
      <c r="D130" s="259"/>
      <c r="E130" s="259"/>
      <c r="F130" s="259"/>
      <c r="G130" s="259"/>
    </row>
    <row r="131" spans="1:7" x14ac:dyDescent="0.25">
      <c r="A131" s="259" t="s">
        <v>137</v>
      </c>
      <c r="B131" s="259"/>
      <c r="C131" s="259"/>
      <c r="D131" s="259"/>
      <c r="E131" s="259"/>
      <c r="F131" s="259"/>
      <c r="G131" s="259"/>
    </row>
    <row r="132" spans="1:7" x14ac:dyDescent="0.25">
      <c r="A132" s="259" t="s">
        <v>138</v>
      </c>
      <c r="B132" s="259"/>
      <c r="C132" s="259"/>
      <c r="D132" s="259"/>
      <c r="E132" s="259"/>
      <c r="F132" s="259"/>
      <c r="G132" s="259"/>
    </row>
    <row r="133" spans="1:7" x14ac:dyDescent="0.25">
      <c r="A133" s="259" t="s">
        <v>139</v>
      </c>
      <c r="B133" s="259"/>
      <c r="C133" s="259"/>
      <c r="D133" s="259"/>
      <c r="E133" s="259"/>
      <c r="F133" s="259"/>
      <c r="G133" s="259"/>
    </row>
  </sheetData>
  <mergeCells count="27">
    <mergeCell ref="A133:G133"/>
    <mergeCell ref="A101:G101"/>
    <mergeCell ref="A128:G128"/>
    <mergeCell ref="A129:G129"/>
    <mergeCell ref="A130:G130"/>
    <mergeCell ref="A131:G131"/>
    <mergeCell ref="A132:G132"/>
    <mergeCell ref="A123:G123"/>
    <mergeCell ref="A124:G124"/>
    <mergeCell ref="A125:G125"/>
    <mergeCell ref="A126:G126"/>
    <mergeCell ref="A127:G127"/>
    <mergeCell ref="D109:E109"/>
    <mergeCell ref="D103:E103"/>
    <mergeCell ref="A120:G120"/>
    <mergeCell ref="A121:G121"/>
    <mergeCell ref="B1:G1"/>
    <mergeCell ref="C2:G2"/>
    <mergeCell ref="E4:G4"/>
    <mergeCell ref="E6:G6"/>
    <mergeCell ref="E3:G3"/>
    <mergeCell ref="E5:G5"/>
    <mergeCell ref="A122:G122"/>
    <mergeCell ref="E9:G9"/>
    <mergeCell ref="E10:G10"/>
    <mergeCell ref="E11:G11"/>
    <mergeCell ref="C12:D12"/>
  </mergeCells>
  <printOptions horizontalCentered="1"/>
  <pageMargins left="0.70866141732283472" right="0.70866141732283472" top="0.74803149606299213" bottom="0.74803149606299213" header="0.31496062992125984" footer="0.31496062992125984"/>
  <pageSetup paperSize="9" scale="54" fitToHeight="0" orientation="portrait" horizontalDpi="4294967295" verticalDpi="4294967295"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37061bd4-4e0e-42de-a138-4f29d9d63d59" xsi:nil="true"/>
    <lcf76f155ced4ddcb4097134ff3c332f xmlns="5ac8601b-3a8b-4d4e-8f3b-bcae1a8fb434">
      <Terms xmlns="http://schemas.microsoft.com/office/infopath/2007/PartnerControls"/>
    </lcf76f155ced4ddcb4097134ff3c332f>
    <_Flow_SignoffStatus xmlns="5ac8601b-3a8b-4d4e-8f3b-bcae1a8fb43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03C655EB225E0349AC5B631DA1E4083D" ma:contentTypeVersion="18" ma:contentTypeDescription="Crie um novo documento." ma:contentTypeScope="" ma:versionID="7c33923a3f03d0170097c502956aa79c">
  <xsd:schema xmlns:xsd="http://www.w3.org/2001/XMLSchema" xmlns:xs="http://www.w3.org/2001/XMLSchema" xmlns:p="http://schemas.microsoft.com/office/2006/metadata/properties" xmlns:ns1="http://schemas.microsoft.com/sharepoint/v3" xmlns:ns2="37061bd4-4e0e-42de-a138-4f29d9d63d59" xmlns:ns3="5ac8601b-3a8b-4d4e-8f3b-bcae1a8fb434" targetNamespace="http://schemas.microsoft.com/office/2006/metadata/properties" ma:root="true" ma:fieldsID="99da49598e5c5c279e64ea6f1256269f" ns1:_="" ns2:_="" ns3:_="">
    <xsd:import namespace="http://schemas.microsoft.com/sharepoint/v3"/>
    <xsd:import namespace="37061bd4-4e0e-42de-a138-4f29d9d63d59"/>
    <xsd:import namespace="5ac8601b-3a8b-4d4e-8f3b-bcae1a8fb43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1:_ip_UnifiedCompliancePolicyProperties" minOccurs="0"/>
                <xsd:element ref="ns1:_ip_UnifiedCompliancePolicyUIAction"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Location" minOccurs="0"/>
                <xsd:element ref="ns3:MediaServiceSearchProperties"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3" nillable="true" ma:displayName="Propriedades da Política de Conformidade Unificada" ma:hidden="true" ma:internalName="_ip_UnifiedCompliancePolicyProperties">
      <xsd:simpleType>
        <xsd:restriction base="dms:Note"/>
      </xsd:simpleType>
    </xsd:element>
    <xsd:element name="_ip_UnifiedCompliancePolicyUIAction" ma:index="14"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7061bd4-4e0e-42de-a138-4f29d9d63d59"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element name="TaxCatchAll" ma:index="17" nillable="true" ma:displayName="Taxonomy Catch All Column" ma:hidden="true" ma:list="{d31b3c8f-5395-4e48-b326-21f1bd45db65}" ma:internalName="TaxCatchAll" ma:showField="CatchAllData" ma:web="37061bd4-4e0e-42de-a138-4f29d9d63d59">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ac8601b-3a8b-4d4e-8f3b-bcae1a8fb43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descriptio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Location" ma:index="23" nillable="true" ma:displayName="Location" ma:description="" ma:indexed="true" ma:internalName="MediaServiceLocation"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_Flow_SignoffStatus" ma:index="25" nillable="true" ma:displayName="Status de liberação" ma:internalName="Status_x0020_de_x0020_libera_x00e7__x00e3_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D225586-4103-47F6-9A3D-88485C9BB244}">
  <ds:schemaRefs>
    <ds:schemaRef ds:uri="http://schemas.microsoft.com/sharepoint/v3"/>
    <ds:schemaRef ds:uri="http://schemas.microsoft.com/office/2006/documentManagement/types"/>
    <ds:schemaRef ds:uri="http://purl.org/dc/elements/1.1/"/>
    <ds:schemaRef ds:uri="http://purl.org/dc/dcmitype/"/>
    <ds:schemaRef ds:uri="37061bd4-4e0e-42de-a138-4f29d9d63d59"/>
    <ds:schemaRef ds:uri="http://schemas.microsoft.com/office/infopath/2007/PartnerControls"/>
    <ds:schemaRef ds:uri="http://www.w3.org/XML/1998/namespace"/>
    <ds:schemaRef ds:uri="http://schemas.openxmlformats.org/package/2006/metadata/core-properties"/>
    <ds:schemaRef ds:uri="5ac8601b-3a8b-4d4e-8f3b-bcae1a8fb434"/>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4276788F-52DE-444B-B478-BF9D4DCF68B4}">
  <ds:schemaRefs>
    <ds:schemaRef ds:uri="http://schemas.microsoft.com/sharepoint/v3/contenttype/forms"/>
  </ds:schemaRefs>
</ds:datastoreItem>
</file>

<file path=customXml/itemProps3.xml><?xml version="1.0" encoding="utf-8"?>
<ds:datastoreItem xmlns:ds="http://schemas.openxmlformats.org/officeDocument/2006/customXml" ds:itemID="{22187D25-FD8D-4C98-9B3C-A1DD031188E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7061bd4-4e0e-42de-a138-4f29d9d63d59"/>
    <ds:schemaRef ds:uri="5ac8601b-3a8b-4d4e-8f3b-bcae1a8fb4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10</vt:i4>
      </vt:variant>
      <vt:variant>
        <vt:lpstr>Intervalos Nomeados</vt:lpstr>
      </vt:variant>
      <vt:variant>
        <vt:i4>10</vt:i4>
      </vt:variant>
    </vt:vector>
  </HeadingPairs>
  <TitlesOfParts>
    <vt:vector size="20" baseType="lpstr">
      <vt:lpstr>MUN</vt:lpstr>
      <vt:lpstr>INTERM</vt:lpstr>
      <vt:lpstr>ESP MUN</vt:lpstr>
      <vt:lpstr>ESP INTERM</vt:lpstr>
      <vt:lpstr>TRAT</vt:lpstr>
      <vt:lpstr>TRAT NUM SUSP</vt:lpstr>
      <vt:lpstr>INTERMODAL</vt:lpstr>
      <vt:lpstr>AB AC MUN</vt:lpstr>
      <vt:lpstr>AB AC INTERM</vt:lpstr>
      <vt:lpstr>CLD</vt:lpstr>
      <vt:lpstr>'AB AC INTERM'!Area_de_impressao</vt:lpstr>
      <vt:lpstr>'AB AC MUN'!Area_de_impressao</vt:lpstr>
      <vt:lpstr>CLD!Area_de_impressao</vt:lpstr>
      <vt:lpstr>'ESP INTERM'!Area_de_impressao</vt:lpstr>
      <vt:lpstr>'ESP MUN'!Area_de_impressao</vt:lpstr>
      <vt:lpstr>INTERM!Area_de_impressao</vt:lpstr>
      <vt:lpstr>INTERMODAL!Area_de_impressao</vt:lpstr>
      <vt:lpstr>MUN!Area_de_impressao</vt:lpstr>
      <vt:lpstr>TRAT!Area_de_impressao</vt:lpstr>
      <vt:lpstr>'TRAT NUM SUSP'!Area_de_impressao</vt:lpstr>
    </vt:vector>
  </TitlesOfParts>
  <Manager/>
  <Company>Caixa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Caixa</dc:creator>
  <cp:keywords/>
  <dc:description/>
  <cp:lastModifiedBy>Thais Lucianelli Komatsu</cp:lastModifiedBy>
  <cp:revision/>
  <dcterms:created xsi:type="dcterms:W3CDTF">2013-01-21T20:14:13Z</dcterms:created>
  <dcterms:modified xsi:type="dcterms:W3CDTF">2024-08-01T19:26:19Z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{DFBA3954-4371-4B03-8881-A1704450DFF6}</vt:lpwstr>
  </property>
  <property fmtid="{D5CDD505-2E9C-101B-9397-08002B2CF9AE}" pid="3" name="DLPManualFileClassificationLastModifiedBy">
    <vt:lpwstr>CORPCAIXA\c084274</vt:lpwstr>
  </property>
  <property fmtid="{D5CDD505-2E9C-101B-9397-08002B2CF9AE}" pid="4" name="DLPManualFileClassificationLastModificationDate">
    <vt:lpwstr>1580758720</vt:lpwstr>
  </property>
  <property fmtid="{D5CDD505-2E9C-101B-9397-08002B2CF9AE}" pid="5" name="DLPManualFileClassificationVersion">
    <vt:lpwstr>11.4.0.45</vt:lpwstr>
  </property>
  <property fmtid="{D5CDD505-2E9C-101B-9397-08002B2CF9AE}" pid="6" name="ContentTypeId">
    <vt:lpwstr>0x01010003C655EB225E0349AC5B631DA1E4083D</vt:lpwstr>
  </property>
  <property fmtid="{D5CDD505-2E9C-101B-9397-08002B2CF9AE}" pid="7" name="Order">
    <vt:r8>5312200</vt:r8>
  </property>
  <property fmtid="{D5CDD505-2E9C-101B-9397-08002B2CF9AE}" pid="8" name="xd_Signature">
    <vt:bool>false</vt:bool>
  </property>
  <property fmtid="{D5CDD505-2E9C-101B-9397-08002B2CF9AE}" pid="9" name="xd_ProgID">
    <vt:lpwstr/>
  </property>
  <property fmtid="{D5CDD505-2E9C-101B-9397-08002B2CF9AE}" pid="10" name="ComplianceAssetId">
    <vt:lpwstr/>
  </property>
  <property fmtid="{D5CDD505-2E9C-101B-9397-08002B2CF9AE}" pid="11" name="TemplateUrl">
    <vt:lpwstr/>
  </property>
  <property fmtid="{D5CDD505-2E9C-101B-9397-08002B2CF9AE}" pid="12" name="_ExtendedDescription">
    <vt:lpwstr/>
  </property>
  <property fmtid="{D5CDD505-2E9C-101B-9397-08002B2CF9AE}" pid="13" name="TriggerFlowInfo">
    <vt:lpwstr/>
  </property>
  <property fmtid="{D5CDD505-2E9C-101B-9397-08002B2CF9AE}" pid="14" name="MediaServiceImageTags">
    <vt:lpwstr/>
  </property>
  <property fmtid="{D5CDD505-2E9C-101B-9397-08002B2CF9AE}" pid="15" name="MSIP_Label_fde7aacd-7cc4-4c31-9e6f-7ef306428f09_Enabled">
    <vt:lpwstr>true</vt:lpwstr>
  </property>
  <property fmtid="{D5CDD505-2E9C-101B-9397-08002B2CF9AE}" pid="16" name="MSIP_Label_fde7aacd-7cc4-4c31-9e6f-7ef306428f09_SetDate">
    <vt:lpwstr>2023-11-28T13:35:36Z</vt:lpwstr>
  </property>
  <property fmtid="{D5CDD505-2E9C-101B-9397-08002B2CF9AE}" pid="17" name="MSIP_Label_fde7aacd-7cc4-4c31-9e6f-7ef306428f09_Method">
    <vt:lpwstr>Privileged</vt:lpwstr>
  </property>
  <property fmtid="{D5CDD505-2E9C-101B-9397-08002B2CF9AE}" pid="18" name="MSIP_Label_fde7aacd-7cc4-4c31-9e6f-7ef306428f09_Name">
    <vt:lpwstr>_PUBLICO</vt:lpwstr>
  </property>
  <property fmtid="{D5CDD505-2E9C-101B-9397-08002B2CF9AE}" pid="19" name="MSIP_Label_fde7aacd-7cc4-4c31-9e6f-7ef306428f09_SiteId">
    <vt:lpwstr>ab9bba98-684a-43fb-add8-9c2bebede229</vt:lpwstr>
  </property>
  <property fmtid="{D5CDD505-2E9C-101B-9397-08002B2CF9AE}" pid="20" name="MSIP_Label_fde7aacd-7cc4-4c31-9e6f-7ef306428f09_ActionId">
    <vt:lpwstr>039616c9-af54-45cf-b85f-349018305482</vt:lpwstr>
  </property>
  <property fmtid="{D5CDD505-2E9C-101B-9397-08002B2CF9AE}" pid="21" name="MSIP_Label_fde7aacd-7cc4-4c31-9e6f-7ef306428f09_ContentBits">
    <vt:lpwstr>1</vt:lpwstr>
  </property>
</Properties>
</file>